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Yulian Suarez\Downloads\CEAD BUCARAMANGA (Esler Yulian Suarez Millan)-20220209T013526Z-001\CEAD BUCARAMANGA (Esler Yulian Suarez Millan)\"/>
    </mc:Choice>
  </mc:AlternateContent>
  <xr:revisionPtr revIDLastSave="0" documentId="13_ncr:1_{81577918-07A4-4048-9BBB-F6502227611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INSTRUCCIONES" sheetId="1" r:id="rId1"/>
    <sheet name="MIAVIA" sheetId="2" r:id="rId2"/>
    <sheet name="ACTUALIZACIONES" sheetId="3" r:id="rId3"/>
    <sheet name="LISTAS DESPLEGABLES" sheetId="4" r:id="rId4"/>
  </sheets>
  <definedNames>
    <definedName name="_xlnm._FilterDatabase" localSheetId="1" hidden="1">MIAVIA!$AE$1:$AE$509</definedName>
    <definedName name="_Hlk18588124" localSheetId="2">ACTUALIZACIONES!$H$8</definedName>
    <definedName name="_xlnm.Print_Area" localSheetId="1">MIAVIA!$A$1:$AH$47</definedName>
    <definedName name="Z_172B5A59_5440_409E_B904_2527BEE92D10_.wvu.FilterData" localSheetId="1" hidden="1">MIAVIA!$C$27:$AH$40</definedName>
    <definedName name="Z_172B5A59_5440_409E_B904_2527BEE92D10_.wvu.PrintArea" localSheetId="1" hidden="1">MIAVIA!$A$1:$AH$47</definedName>
    <definedName name="Z_74F15B23_FC90_204A_9240_470113712DEC_.wvu.FilterData" localSheetId="1" hidden="1">MIAVIA!$C$27:$AH$40</definedName>
    <definedName name="Z_74F15B23_FC90_204A_9240_470113712DEC_.wvu.PrintArea" localSheetId="1" hidden="1">MIAVIA!$A$1:$AH$47</definedName>
    <definedName name="Z_F5B9407D_E93D_46FD_94A6_82468BF46AD2_.wvu.FilterData" localSheetId="1" hidden="1">MIAVIA!$C$27:$AH$40</definedName>
    <definedName name="Z_F5B9407D_E93D_46FD_94A6_82468BF46AD2_.wvu.PrintArea" localSheetId="1" hidden="1">MIAVIA!$A$1:$AH$47</definedName>
  </definedNames>
  <calcPr calcId="191029"/>
  <customWorkbookViews>
    <customWorkbookView name="Microsoft Office User - Vista personalizada" guid="{74F15B23-FC90-204A-9240-470113712DEC}" mergeInterval="0" personalView="1" xWindow="119" yWindow="23" windowWidth="1182" windowHeight="738" activeSheetId="2"/>
    <customWorkbookView name="LORENA - Vista personalizada" guid="{F5B9407D-E93D-46FD-94A6-82468BF46AD2}" mergeInterval="0" personalView="1" maximized="1" xWindow="-8" yWindow="-8" windowWidth="1382" windowHeight="754" activeSheetId="2" showComments="commIndAndComment"/>
    <customWorkbookView name="gloria alcira paez galindo - Vista personalizada" guid="{172B5A59-5440-409E-B904-2527BEE92D10}" mergeInterval="0" personalView="1" maximized="1" xWindow="-8" yWindow="-8" windowWidth="1382" windowHeight="744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69" i="2" l="1"/>
  <c r="AD70" i="2"/>
  <c r="AD71" i="2"/>
  <c r="AD23" i="2"/>
  <c r="AD310" i="2" l="1"/>
  <c r="AE310" i="2" s="1"/>
  <c r="AD351" i="2"/>
  <c r="AE351" i="2" s="1"/>
  <c r="AD350" i="2"/>
  <c r="AE350" i="2" s="1"/>
  <c r="AD349" i="2"/>
  <c r="AE349" i="2" s="1"/>
  <c r="AD348" i="2"/>
  <c r="AE348" i="2" s="1"/>
  <c r="AD347" i="2"/>
  <c r="AE347" i="2" s="1"/>
  <c r="AD346" i="2"/>
  <c r="AE346" i="2" s="1"/>
  <c r="AD345" i="2"/>
  <c r="AE345" i="2" s="1"/>
  <c r="AD344" i="2"/>
  <c r="AE344" i="2" s="1"/>
  <c r="AD343" i="2"/>
  <c r="AE343" i="2" s="1"/>
  <c r="AD342" i="2"/>
  <c r="AE342" i="2" s="1"/>
  <c r="AD341" i="2"/>
  <c r="AE341" i="2" s="1"/>
  <c r="AD340" i="2"/>
  <c r="AE340" i="2" s="1"/>
  <c r="AD339" i="2"/>
  <c r="AE339" i="2" s="1"/>
  <c r="AD338" i="2"/>
  <c r="AE338" i="2" s="1"/>
  <c r="AD337" i="2"/>
  <c r="AE337" i="2" s="1"/>
  <c r="AD336" i="2"/>
  <c r="AE336" i="2" s="1"/>
  <c r="AD335" i="2"/>
  <c r="AE335" i="2" s="1"/>
  <c r="AD334" i="2"/>
  <c r="AE334" i="2" s="1"/>
  <c r="AD333" i="2"/>
  <c r="AE333" i="2" s="1"/>
  <c r="AD332" i="2"/>
  <c r="AE332" i="2" s="1"/>
  <c r="AD331" i="2"/>
  <c r="AE331" i="2" s="1"/>
  <c r="AD330" i="2"/>
  <c r="AE330" i="2" s="1"/>
  <c r="AD329" i="2"/>
  <c r="AE329" i="2" s="1"/>
  <c r="AD328" i="2"/>
  <c r="AE328" i="2" s="1"/>
  <c r="AD327" i="2"/>
  <c r="AE327" i="2" s="1"/>
  <c r="AD326" i="2"/>
  <c r="AE326" i="2" s="1"/>
  <c r="AD325" i="2"/>
  <c r="AE325" i="2" s="1"/>
  <c r="AD324" i="2"/>
  <c r="AE324" i="2" s="1"/>
  <c r="AD323" i="2"/>
  <c r="AE323" i="2" s="1"/>
  <c r="AD322" i="2"/>
  <c r="AE322" i="2" s="1"/>
  <c r="AD321" i="2"/>
  <c r="AE321" i="2" s="1"/>
  <c r="AD320" i="2"/>
  <c r="AE320" i="2" s="1"/>
  <c r="AD319" i="2"/>
  <c r="AE319" i="2" s="1"/>
  <c r="AD318" i="2"/>
  <c r="AE318" i="2" s="1"/>
  <c r="AD317" i="2"/>
  <c r="AE317" i="2" s="1"/>
  <c r="AD316" i="2"/>
  <c r="AE316" i="2" s="1"/>
  <c r="AD315" i="2"/>
  <c r="AE315" i="2" s="1"/>
  <c r="AD314" i="2"/>
  <c r="AE314" i="2" s="1"/>
  <c r="AD313" i="2"/>
  <c r="AE313" i="2" s="1"/>
  <c r="AD312" i="2"/>
  <c r="AE312" i="2" s="1"/>
  <c r="AD311" i="2"/>
  <c r="AE311" i="2" s="1"/>
  <c r="AD309" i="2"/>
  <c r="AE309" i="2" s="1"/>
  <c r="AD308" i="2"/>
  <c r="AE308" i="2" s="1"/>
  <c r="AD307" i="2"/>
  <c r="AE307" i="2" s="1"/>
  <c r="AD306" i="2"/>
  <c r="AE306" i="2" s="1"/>
  <c r="AD305" i="2"/>
  <c r="AE305" i="2" s="1"/>
  <c r="AD304" i="2"/>
  <c r="AE304" i="2" s="1"/>
  <c r="AD303" i="2"/>
  <c r="AE303" i="2" s="1"/>
  <c r="AD302" i="2"/>
  <c r="AE302" i="2" s="1"/>
  <c r="AD301" i="2"/>
  <c r="AE301" i="2" s="1"/>
  <c r="AD300" i="2"/>
  <c r="AE300" i="2" s="1"/>
  <c r="AD293" i="2"/>
  <c r="AE293" i="2" s="1"/>
  <c r="AD292" i="2"/>
  <c r="AE292" i="2" s="1"/>
  <c r="AD291" i="2"/>
  <c r="AE291" i="2" s="1"/>
  <c r="AD290" i="2"/>
  <c r="AE290" i="2" s="1"/>
  <c r="AD289" i="2"/>
  <c r="AE289" i="2" s="1"/>
  <c r="AD288" i="2"/>
  <c r="AE288" i="2" s="1"/>
  <c r="AD287" i="2"/>
  <c r="AE287" i="2" s="1"/>
  <c r="AD286" i="2"/>
  <c r="AE286" i="2" s="1"/>
  <c r="AD285" i="2"/>
  <c r="AE285" i="2" s="1"/>
  <c r="AD284" i="2"/>
  <c r="AE284" i="2" s="1"/>
  <c r="AD283" i="2"/>
  <c r="AE283" i="2" s="1"/>
  <c r="AD282" i="2"/>
  <c r="AE282" i="2" s="1"/>
  <c r="AD281" i="2"/>
  <c r="AE281" i="2" s="1"/>
  <c r="AD280" i="2"/>
  <c r="AE280" i="2" s="1"/>
  <c r="AD279" i="2"/>
  <c r="AE279" i="2" s="1"/>
  <c r="AD278" i="2"/>
  <c r="AE278" i="2" s="1"/>
  <c r="AD277" i="2"/>
  <c r="AE277" i="2" s="1"/>
  <c r="AD276" i="2"/>
  <c r="AE276" i="2" s="1"/>
  <c r="AD275" i="2"/>
  <c r="AE275" i="2" s="1"/>
  <c r="AD61" i="2"/>
  <c r="AE61" i="2" s="1"/>
  <c r="AD60" i="2"/>
  <c r="AE60" i="2" s="1"/>
  <c r="AD58" i="2"/>
  <c r="AE58" i="2" s="1"/>
  <c r="AD59" i="2"/>
  <c r="AD57" i="2"/>
  <c r="AE57" i="2" s="1"/>
  <c r="AD56" i="2"/>
  <c r="AE56" i="2" s="1"/>
  <c r="AD55" i="2"/>
  <c r="AE55" i="2" s="1"/>
  <c r="AD54" i="2"/>
  <c r="AE54" i="2" s="1"/>
  <c r="AD53" i="2"/>
  <c r="AE53" i="2" s="1"/>
  <c r="AD52" i="2"/>
  <c r="AE52" i="2" s="1"/>
  <c r="AD39" i="2"/>
  <c r="AE39" i="2" s="1"/>
  <c r="AD38" i="2"/>
  <c r="AE38" i="2" s="1"/>
  <c r="AD37" i="2"/>
  <c r="AE37" i="2" s="1"/>
  <c r="AD36" i="2"/>
  <c r="AE36" i="2" s="1"/>
  <c r="AD35" i="2"/>
  <c r="AE35" i="2" s="1"/>
  <c r="AD34" i="2"/>
  <c r="AE34" i="2" s="1"/>
  <c r="AD33" i="2"/>
  <c r="AE33" i="2" s="1"/>
  <c r="AD32" i="2"/>
  <c r="AE32" i="2" s="1"/>
  <c r="AD31" i="2"/>
  <c r="AE31" i="2" s="1"/>
  <c r="AD30" i="2"/>
  <c r="AE30" i="2" s="1"/>
  <c r="AD29" i="2"/>
  <c r="AE29" i="2" s="1"/>
  <c r="AD28" i="2"/>
  <c r="AE28" i="2" s="1"/>
  <c r="AD27" i="2"/>
  <c r="AE27" i="2" s="1"/>
  <c r="AD26" i="2"/>
  <c r="AE26" i="2" s="1"/>
  <c r="AD25" i="2"/>
  <c r="AE25" i="2" s="1"/>
  <c r="AD24" i="2"/>
  <c r="AE24" i="2" s="1"/>
  <c r="AE23" i="2"/>
  <c r="AD22" i="2"/>
  <c r="AE22" i="2" s="1"/>
  <c r="AD21" i="2"/>
  <c r="AE21" i="2" s="1"/>
  <c r="AD20" i="2"/>
  <c r="AE20" i="2" s="1"/>
  <c r="AD19" i="2"/>
  <c r="AE19" i="2" s="1"/>
  <c r="AD18" i="2"/>
  <c r="AE18" i="2" s="1"/>
  <c r="AD201" i="2"/>
  <c r="AE201" i="2" s="1"/>
  <c r="AD248" i="2"/>
  <c r="AE248" i="2" s="1"/>
  <c r="AD255" i="2"/>
  <c r="AE255" i="2" s="1"/>
  <c r="AD263" i="2"/>
  <c r="AE263" i="2" s="1"/>
  <c r="AD269" i="2"/>
  <c r="AE269" i="2" s="1"/>
  <c r="AD183" i="2"/>
  <c r="AE183" i="2" s="1"/>
  <c r="AD182" i="2"/>
  <c r="AE182" i="2" s="1"/>
  <c r="AD158" i="2"/>
  <c r="AE158" i="2" s="1"/>
  <c r="AD146" i="2"/>
  <c r="AE146" i="2" s="1"/>
  <c r="AD130" i="2"/>
  <c r="AE130" i="2" s="1"/>
  <c r="AD129" i="2"/>
  <c r="AE129" i="2" s="1"/>
  <c r="AD94" i="2"/>
  <c r="AE94" i="2" s="1"/>
  <c r="AD88" i="2"/>
  <c r="AE88" i="2" s="1"/>
  <c r="AD81" i="2"/>
  <c r="AE81" i="2" s="1"/>
  <c r="AD75" i="2"/>
  <c r="AE75" i="2" s="1"/>
  <c r="AD76" i="2"/>
  <c r="AE76" i="2" s="1"/>
  <c r="AD65" i="2"/>
  <c r="AE65" i="2" s="1"/>
  <c r="AD117" i="2"/>
  <c r="AE117" i="2" s="1"/>
  <c r="AD118" i="2"/>
  <c r="AE118" i="2" s="1"/>
  <c r="AD119" i="2"/>
  <c r="AE119" i="2" s="1"/>
  <c r="AD120" i="2"/>
  <c r="AE120" i="2" s="1"/>
  <c r="AD121" i="2"/>
  <c r="AE121" i="2" s="1"/>
  <c r="AD122" i="2"/>
  <c r="AE122" i="2" s="1"/>
  <c r="AD123" i="2"/>
  <c r="AE123" i="2" s="1"/>
  <c r="AD124" i="2"/>
  <c r="AE124" i="2" s="1"/>
  <c r="AD125" i="2"/>
  <c r="AE125" i="2" s="1"/>
  <c r="AD126" i="2"/>
  <c r="AE126" i="2" s="1"/>
  <c r="AD127" i="2"/>
  <c r="AE127" i="2" s="1"/>
  <c r="AD299" i="2"/>
  <c r="AE299" i="2" s="1"/>
  <c r="AD298" i="2"/>
  <c r="AE298" i="2" s="1"/>
  <c r="AD297" i="2"/>
  <c r="AE297" i="2" s="1"/>
  <c r="AD296" i="2"/>
  <c r="AE296" i="2" s="1"/>
  <c r="AD295" i="2"/>
  <c r="AE295" i="2" s="1"/>
  <c r="AD294" i="2"/>
  <c r="AE294" i="2" s="1"/>
  <c r="AD274" i="2"/>
  <c r="AE274" i="2" s="1"/>
  <c r="AD273" i="2"/>
  <c r="AE273" i="2" s="1"/>
  <c r="AD272" i="2"/>
  <c r="AE272" i="2" s="1"/>
  <c r="AD271" i="2"/>
  <c r="AE271" i="2" s="1"/>
  <c r="AD270" i="2"/>
  <c r="AE270" i="2" s="1"/>
  <c r="AD268" i="2"/>
  <c r="AE268" i="2" s="1"/>
  <c r="AD267" i="2"/>
  <c r="AE267" i="2" s="1"/>
  <c r="AD266" i="2"/>
  <c r="AE266" i="2" s="1"/>
  <c r="AD265" i="2"/>
  <c r="AE265" i="2" s="1"/>
  <c r="AD264" i="2"/>
  <c r="AE264" i="2" s="1"/>
  <c r="AD262" i="2"/>
  <c r="AE262" i="2" s="1"/>
  <c r="AD261" i="2"/>
  <c r="AE261" i="2" s="1"/>
  <c r="AD260" i="2"/>
  <c r="AE260" i="2" s="1"/>
  <c r="AD259" i="2"/>
  <c r="AE259" i="2" s="1"/>
  <c r="AD258" i="2"/>
  <c r="AE258" i="2" s="1"/>
  <c r="AD257" i="2"/>
  <c r="AE257" i="2" s="1"/>
  <c r="AD256" i="2"/>
  <c r="AE256" i="2" s="1"/>
  <c r="AD254" i="2"/>
  <c r="AE254" i="2" s="1"/>
  <c r="AD253" i="2"/>
  <c r="AE253" i="2" s="1"/>
  <c r="AD252" i="2"/>
  <c r="AE252" i="2" s="1"/>
  <c r="AD251" i="2"/>
  <c r="AE251" i="2" s="1"/>
  <c r="AD250" i="2"/>
  <c r="AE250" i="2" s="1"/>
  <c r="AD249" i="2"/>
  <c r="AE249" i="2" s="1"/>
  <c r="AD247" i="2"/>
  <c r="AE247" i="2" s="1"/>
  <c r="AD246" i="2"/>
  <c r="AE246" i="2" s="1"/>
  <c r="AD245" i="2"/>
  <c r="AE245" i="2" s="1"/>
  <c r="AD244" i="2"/>
  <c r="AE244" i="2" s="1"/>
  <c r="AD243" i="2"/>
  <c r="AE243" i="2" s="1"/>
  <c r="AD242" i="2"/>
  <c r="AE242" i="2" s="1"/>
  <c r="AD241" i="2"/>
  <c r="AE241" i="2" s="1"/>
  <c r="AD240" i="2"/>
  <c r="AE240" i="2" s="1"/>
  <c r="AD239" i="2"/>
  <c r="AE239" i="2" s="1"/>
  <c r="AD238" i="2"/>
  <c r="AE238" i="2" s="1"/>
  <c r="AD237" i="2"/>
  <c r="AE237" i="2" s="1"/>
  <c r="AD236" i="2"/>
  <c r="AE236" i="2" s="1"/>
  <c r="AD235" i="2"/>
  <c r="AE235" i="2" s="1"/>
  <c r="AD234" i="2"/>
  <c r="AE234" i="2" s="1"/>
  <c r="AD233" i="2"/>
  <c r="AE233" i="2" s="1"/>
  <c r="AD232" i="2"/>
  <c r="AE232" i="2" s="1"/>
  <c r="AD231" i="2"/>
  <c r="AE231" i="2" s="1"/>
  <c r="AD230" i="2"/>
  <c r="AE230" i="2" s="1"/>
  <c r="AD229" i="2"/>
  <c r="AE229" i="2" s="1"/>
  <c r="AD228" i="2"/>
  <c r="AE228" i="2" s="1"/>
  <c r="AD227" i="2"/>
  <c r="AE227" i="2" s="1"/>
  <c r="AD226" i="2"/>
  <c r="AE226" i="2" s="1"/>
  <c r="AD225" i="2"/>
  <c r="AE225" i="2" s="1"/>
  <c r="AD224" i="2"/>
  <c r="AE224" i="2" s="1"/>
  <c r="AD223" i="2"/>
  <c r="AE223" i="2" s="1"/>
  <c r="AD222" i="2"/>
  <c r="AE222" i="2" s="1"/>
  <c r="AD221" i="2"/>
  <c r="AE221" i="2" s="1"/>
  <c r="AD220" i="2"/>
  <c r="AE220" i="2" s="1"/>
  <c r="AD219" i="2"/>
  <c r="AE219" i="2" s="1"/>
  <c r="AD218" i="2"/>
  <c r="AE218" i="2" s="1"/>
  <c r="AD217" i="2"/>
  <c r="AE217" i="2" s="1"/>
  <c r="AD216" i="2"/>
  <c r="AE216" i="2" s="1"/>
  <c r="AD215" i="2"/>
  <c r="AE215" i="2" s="1"/>
  <c r="AD214" i="2"/>
  <c r="AE214" i="2" s="1"/>
  <c r="AD213" i="2"/>
  <c r="AE213" i="2" s="1"/>
  <c r="AD212" i="2"/>
  <c r="AE212" i="2" s="1"/>
  <c r="AD211" i="2"/>
  <c r="AE211" i="2" s="1"/>
  <c r="AD210" i="2"/>
  <c r="AE210" i="2" s="1"/>
  <c r="AD209" i="2"/>
  <c r="AE209" i="2" s="1"/>
  <c r="AD208" i="2"/>
  <c r="AE208" i="2" s="1"/>
  <c r="AD207" i="2"/>
  <c r="AE207" i="2" s="1"/>
  <c r="AD206" i="2"/>
  <c r="AE206" i="2" s="1"/>
  <c r="AD205" i="2"/>
  <c r="AE205" i="2" s="1"/>
  <c r="AD204" i="2"/>
  <c r="AE204" i="2" s="1"/>
  <c r="AD203" i="2"/>
  <c r="AE203" i="2" s="1"/>
  <c r="AD202" i="2"/>
  <c r="AE202" i="2" s="1"/>
  <c r="AD200" i="2"/>
  <c r="AE200" i="2" s="1"/>
  <c r="AD199" i="2"/>
  <c r="AE199" i="2" s="1"/>
  <c r="AD198" i="2"/>
  <c r="AE198" i="2" s="1"/>
  <c r="AD197" i="2"/>
  <c r="AE197" i="2" s="1"/>
  <c r="AD196" i="2"/>
  <c r="AE196" i="2" s="1"/>
  <c r="AD195" i="2"/>
  <c r="AE195" i="2" s="1"/>
  <c r="AD194" i="2"/>
  <c r="AE194" i="2" s="1"/>
  <c r="AD193" i="2"/>
  <c r="AE193" i="2" s="1"/>
  <c r="AD192" i="2"/>
  <c r="AE192" i="2" s="1"/>
  <c r="AD191" i="2"/>
  <c r="AE191" i="2" s="1"/>
  <c r="AD190" i="2"/>
  <c r="AE190" i="2" s="1"/>
  <c r="AD189" i="2"/>
  <c r="AE189" i="2" s="1"/>
  <c r="AD188" i="2"/>
  <c r="AE188" i="2" s="1"/>
  <c r="AD187" i="2"/>
  <c r="AE187" i="2" s="1"/>
  <c r="AD186" i="2"/>
  <c r="AE186" i="2" s="1"/>
  <c r="AD185" i="2"/>
  <c r="AE185" i="2" s="1"/>
  <c r="AD184" i="2"/>
  <c r="AE184" i="2" s="1"/>
  <c r="AD181" i="2"/>
  <c r="AE181" i="2" s="1"/>
  <c r="AD180" i="2"/>
  <c r="AE180" i="2" s="1"/>
  <c r="AD179" i="2"/>
  <c r="AE179" i="2" s="1"/>
  <c r="AD178" i="2"/>
  <c r="AE178" i="2" s="1"/>
  <c r="AD177" i="2"/>
  <c r="AE177" i="2" s="1"/>
  <c r="AD176" i="2"/>
  <c r="AE176" i="2" s="1"/>
  <c r="AD175" i="2"/>
  <c r="AE175" i="2" s="1"/>
  <c r="AD174" i="2"/>
  <c r="AE174" i="2" s="1"/>
  <c r="AD173" i="2"/>
  <c r="AE173" i="2" s="1"/>
  <c r="AD172" i="2"/>
  <c r="AE172" i="2" s="1"/>
  <c r="AD171" i="2"/>
  <c r="AE171" i="2" s="1"/>
  <c r="AD170" i="2"/>
  <c r="AE170" i="2" s="1"/>
  <c r="AD169" i="2"/>
  <c r="AE169" i="2" s="1"/>
  <c r="AD168" i="2"/>
  <c r="AE168" i="2" s="1"/>
  <c r="AD167" i="2"/>
  <c r="AE167" i="2" s="1"/>
  <c r="AD166" i="2"/>
  <c r="AE166" i="2" s="1"/>
  <c r="AD165" i="2"/>
  <c r="AE165" i="2" s="1"/>
  <c r="AD164" i="2"/>
  <c r="AE164" i="2" s="1"/>
  <c r="AD163" i="2"/>
  <c r="AE163" i="2" s="1"/>
  <c r="AD162" i="2"/>
  <c r="AE162" i="2" s="1"/>
  <c r="AD161" i="2"/>
  <c r="AE161" i="2" s="1"/>
  <c r="AD160" i="2"/>
  <c r="AE160" i="2" s="1"/>
  <c r="AD159" i="2"/>
  <c r="AE159" i="2" s="1"/>
  <c r="AD157" i="2"/>
  <c r="AE157" i="2" s="1"/>
  <c r="AD156" i="2"/>
  <c r="AE156" i="2" s="1"/>
  <c r="AD155" i="2"/>
  <c r="AE155" i="2" s="1"/>
  <c r="AD154" i="2"/>
  <c r="AE154" i="2" s="1"/>
  <c r="AD153" i="2"/>
  <c r="AE153" i="2" s="1"/>
  <c r="AD152" i="2"/>
  <c r="AE152" i="2" s="1"/>
  <c r="AD151" i="2"/>
  <c r="AE151" i="2" s="1"/>
  <c r="AD150" i="2"/>
  <c r="AE150" i="2" s="1"/>
  <c r="AD149" i="2"/>
  <c r="AE149" i="2" s="1"/>
  <c r="AD148" i="2"/>
  <c r="AE148" i="2" s="1"/>
  <c r="AD147" i="2"/>
  <c r="AE147" i="2" s="1"/>
  <c r="AD145" i="2"/>
  <c r="AE145" i="2" s="1"/>
  <c r="AD144" i="2"/>
  <c r="AE144" i="2" s="1"/>
  <c r="AD143" i="2"/>
  <c r="AE143" i="2" s="1"/>
  <c r="AD142" i="2"/>
  <c r="AE142" i="2" s="1"/>
  <c r="AD141" i="2"/>
  <c r="AE141" i="2" s="1"/>
  <c r="AD140" i="2"/>
  <c r="AE140" i="2" s="1"/>
  <c r="AD139" i="2"/>
  <c r="AE139" i="2" s="1"/>
  <c r="AD138" i="2"/>
  <c r="AE138" i="2" s="1"/>
  <c r="AD137" i="2"/>
  <c r="AE137" i="2" s="1"/>
  <c r="AD136" i="2"/>
  <c r="AE136" i="2" s="1"/>
  <c r="AD135" i="2"/>
  <c r="AE135" i="2" s="1"/>
  <c r="AD134" i="2"/>
  <c r="AE134" i="2" s="1"/>
  <c r="AD133" i="2"/>
  <c r="AE133" i="2" s="1"/>
  <c r="AD131" i="2"/>
  <c r="AE131" i="2" s="1"/>
  <c r="AD132" i="2"/>
  <c r="AE132" i="2" s="1"/>
  <c r="AD128" i="2"/>
  <c r="AE128" i="2" s="1"/>
  <c r="AD116" i="2"/>
  <c r="AE116" i="2" s="1"/>
  <c r="AD115" i="2"/>
  <c r="AE115" i="2" s="1"/>
  <c r="AD114" i="2"/>
  <c r="AE114" i="2" s="1"/>
  <c r="AD113" i="2"/>
  <c r="AE113" i="2" s="1"/>
  <c r="AD112" i="2"/>
  <c r="AE112" i="2" s="1"/>
  <c r="AD111" i="2"/>
  <c r="AE111" i="2" s="1"/>
  <c r="AD110" i="2"/>
  <c r="AE110" i="2" s="1"/>
  <c r="AD109" i="2"/>
  <c r="AE109" i="2" s="1"/>
  <c r="AD108" i="2"/>
  <c r="AE108" i="2" s="1"/>
  <c r="AD107" i="2"/>
  <c r="AE107" i="2" s="1"/>
  <c r="AD106" i="2"/>
  <c r="AE106" i="2" s="1"/>
  <c r="AD105" i="2"/>
  <c r="AE105" i="2" s="1"/>
  <c r="AD104" i="2"/>
  <c r="AE104" i="2" s="1"/>
  <c r="AD103" i="2"/>
  <c r="AE103" i="2" s="1"/>
  <c r="AD102" i="2"/>
  <c r="AE102" i="2" s="1"/>
  <c r="AD101" i="2"/>
  <c r="AE101" i="2" s="1"/>
  <c r="AD100" i="2"/>
  <c r="AE100" i="2" s="1"/>
  <c r="AD99" i="2"/>
  <c r="AE99" i="2" s="1"/>
  <c r="AD97" i="2"/>
  <c r="AE97" i="2" s="1"/>
  <c r="AD96" i="2"/>
  <c r="AE96" i="2" s="1"/>
  <c r="AD95" i="2"/>
  <c r="AE95" i="2" s="1"/>
  <c r="AD93" i="2"/>
  <c r="AE93" i="2" s="1"/>
  <c r="AD92" i="2"/>
  <c r="AE92" i="2" s="1"/>
  <c r="AD91" i="2"/>
  <c r="AE91" i="2" s="1"/>
  <c r="AD90" i="2"/>
  <c r="AE90" i="2" s="1"/>
  <c r="AD89" i="2"/>
  <c r="AE89" i="2" s="1"/>
  <c r="AD87" i="2"/>
  <c r="AE87" i="2" s="1"/>
  <c r="AD86" i="2"/>
  <c r="AE86" i="2" s="1"/>
  <c r="AD85" i="2"/>
  <c r="AE85" i="2" s="1"/>
  <c r="AD84" i="2"/>
  <c r="AE84" i="2" s="1"/>
  <c r="AD83" i="2"/>
  <c r="AE83" i="2" s="1"/>
  <c r="AD82" i="2"/>
  <c r="AE82" i="2" s="1"/>
  <c r="AD80" i="2"/>
  <c r="AE80" i="2" s="1"/>
  <c r="AD79" i="2"/>
  <c r="AE79" i="2" s="1"/>
  <c r="AD78" i="2"/>
  <c r="AE78" i="2" s="1"/>
  <c r="AD77" i="2"/>
  <c r="AE77" i="2" s="1"/>
  <c r="AD74" i="2"/>
  <c r="AE74" i="2" s="1"/>
  <c r="AD73" i="2"/>
  <c r="AE73" i="2" s="1"/>
  <c r="AD72" i="2"/>
  <c r="AE72" i="2" s="1"/>
  <c r="AE71" i="2"/>
  <c r="AE70" i="2"/>
  <c r="AE69" i="2"/>
  <c r="AD68" i="2"/>
  <c r="AE68" i="2" s="1"/>
  <c r="AD67" i="2"/>
  <c r="AE67" i="2" s="1"/>
  <c r="AD66" i="2"/>
  <c r="AE66" i="2" s="1"/>
  <c r="AD64" i="2"/>
  <c r="AE64" i="2" s="1"/>
  <c r="AD63" i="2"/>
  <c r="AE63" i="2" s="1"/>
  <c r="AD62" i="2"/>
  <c r="AE62" i="2" s="1"/>
  <c r="AD51" i="2"/>
  <c r="AE51" i="2" s="1"/>
  <c r="AD50" i="2"/>
  <c r="AE50" i="2" s="1"/>
  <c r="AD49" i="2"/>
  <c r="AE49" i="2" s="1"/>
  <c r="AD48" i="2"/>
  <c r="AE48" i="2" s="1"/>
  <c r="AD47" i="2"/>
  <c r="AE47" i="2" s="1"/>
  <c r="AD46" i="2"/>
  <c r="AE46" i="2" s="1"/>
  <c r="AD45" i="2"/>
  <c r="AE45" i="2" s="1"/>
  <c r="AD44" i="2"/>
  <c r="AE44" i="2" s="1"/>
  <c r="AD43" i="2"/>
  <c r="AE43" i="2" s="1"/>
  <c r="AD42" i="2"/>
  <c r="AE42" i="2" s="1"/>
  <c r="AD41" i="2"/>
  <c r="AE41" i="2" s="1"/>
  <c r="AD40" i="2"/>
  <c r="AE40" i="2" s="1"/>
  <c r="Q12" i="3"/>
  <c r="Q13" i="3"/>
  <c r="Q14" i="3"/>
  <c r="Q15" i="3"/>
  <c r="P12" i="3"/>
  <c r="P13" i="3"/>
  <c r="P14" i="3"/>
  <c r="P15" i="3"/>
  <c r="AE59" i="2" l="1"/>
  <c r="O11" i="3" s="1"/>
  <c r="J11" i="3" l="1"/>
  <c r="K11" i="3"/>
  <c r="L11" i="3"/>
  <c r="N11" i="3"/>
  <c r="M11" i="3"/>
  <c r="Q11" i="3" l="1"/>
  <c r="P11" i="3"/>
</calcChain>
</file>

<file path=xl/sharedStrings.xml><?xml version="1.0" encoding="utf-8"?>
<sst xmlns="http://schemas.openxmlformats.org/spreadsheetml/2006/main" count="1793" uniqueCount="381">
  <si>
    <t>MATRIZ DE IDENTIFICACIÓN DE ASPECTOS Y VALORACIÓN DE IMPACTOS AMBIENTALES - MIAVIA</t>
  </si>
  <si>
    <t>Aspecto</t>
  </si>
  <si>
    <t>Impacto</t>
  </si>
  <si>
    <t>Carácter del Impacto - CI (positivo o negativo)</t>
  </si>
  <si>
    <t>Frecuencia - F</t>
  </si>
  <si>
    <t>SEVERIDAD</t>
  </si>
  <si>
    <t>Total</t>
  </si>
  <si>
    <t>Afectación - A</t>
  </si>
  <si>
    <t>Cobertura - C</t>
  </si>
  <si>
    <t>Recuperabilidad - R</t>
  </si>
  <si>
    <t>IMPACTO</t>
  </si>
  <si>
    <t>ASPECTO</t>
  </si>
  <si>
    <t>CARÁCTER DEL IMPACTO</t>
  </si>
  <si>
    <t>VALORACIÓN DEL IMPACTO</t>
  </si>
  <si>
    <t>Normal</t>
  </si>
  <si>
    <t>Anormal</t>
  </si>
  <si>
    <t>Emergencia</t>
  </si>
  <si>
    <t>ACTIVIDADES</t>
  </si>
  <si>
    <t>ORIGEN  DE LA ACTIVIDAD</t>
  </si>
  <si>
    <t>CONDICIÓN DE LA OPERACIÓN</t>
  </si>
  <si>
    <t>CÓDIGO:</t>
  </si>
  <si>
    <t>VERSIÓN:</t>
  </si>
  <si>
    <t>PÁGINAS:</t>
  </si>
  <si>
    <t>Generación de ruido por alarmas, perifoneo o alto parlantes</t>
  </si>
  <si>
    <t>Generación de ruido por fuentes de combustión</t>
  </si>
  <si>
    <t>Aprovechamiento de residuos o materiales</t>
  </si>
  <si>
    <t>Afectación a la fauna</t>
  </si>
  <si>
    <t xml:space="preserve">Afectación a la flora </t>
  </si>
  <si>
    <t>Agotamiento de los recursos naturales forestales</t>
  </si>
  <si>
    <t>Aumento de conciencia ambiental</t>
  </si>
  <si>
    <t>Conservación de flora y fauna</t>
  </si>
  <si>
    <t xml:space="preserve">Contaminación al recurso aire </t>
  </si>
  <si>
    <t xml:space="preserve">Contaminación del recurso agua </t>
  </si>
  <si>
    <t xml:space="preserve">Contaminación del recurso suelo </t>
  </si>
  <si>
    <t xml:space="preserve">Contaminación visual </t>
  </si>
  <si>
    <t>Agotamiento de los recursos naturales no renovables</t>
  </si>
  <si>
    <t>Agotamiento de la capa de ozono</t>
  </si>
  <si>
    <t>Agotamiento de los recursos naturales</t>
  </si>
  <si>
    <t>FORMATO MATRIZ DE IDENTIFICACIÓN DE ASPECTOS Y VALORACIÓN DE IMPACTOS AMBIENTALES</t>
  </si>
  <si>
    <t>INSTRUCCIONES DE DILIGENCIAMIENTO</t>
  </si>
  <si>
    <t>2 de 2</t>
  </si>
  <si>
    <t>1 de 2</t>
  </si>
  <si>
    <t>AAS</t>
  </si>
  <si>
    <t>AN</t>
  </si>
  <si>
    <t>AP</t>
  </si>
  <si>
    <t>MN</t>
  </si>
  <si>
    <t>MP</t>
  </si>
  <si>
    <t>BN</t>
  </si>
  <si>
    <t>BP</t>
  </si>
  <si>
    <t>TOTAL AA</t>
  </si>
  <si>
    <t>(C-2) GESTIÓN DE LA INFORMACIÓN Y DEL CONOCIMIENTO ORGANIZACIONAL</t>
  </si>
  <si>
    <t>(C-7) CICLO DE VIDA DEL ESTUDIANTE</t>
  </si>
  <si>
    <t>(C-8) GESTIÓN DE LA OFERTA EDUCATIVA</t>
  </si>
  <si>
    <t>(C-11) GESTIÓN DE LA INVESTIGACIÓN</t>
  </si>
  <si>
    <t>(C-12) GESTIÓN DE SERVICIOS DE INFRAESTRUCTURA TECNOLÓGICA</t>
  </si>
  <si>
    <t>Consumo de combustibles fósiles gaseosos</t>
  </si>
  <si>
    <t>Consumo de papel de oficina</t>
  </si>
  <si>
    <t>Consumo de sustancias químicas</t>
  </si>
  <si>
    <t>Consumo de sustancias refrigerantes</t>
  </si>
  <si>
    <t>Consumo de tintas y tóneres</t>
  </si>
  <si>
    <t>Generación de residuos biodegradables</t>
  </si>
  <si>
    <t>Generación de residuos cortopunzantes</t>
  </si>
  <si>
    <t>Generación de residuos de aparatos eléctricos y electrónicos (RAEE)</t>
  </si>
  <si>
    <t>Generación de residuos de construcción y demolición (RCD)</t>
  </si>
  <si>
    <t>Generación de residuos inertes</t>
  </si>
  <si>
    <t xml:space="preserve">Generación de residuos peligrosos con riesgo biológico o infeccioso </t>
  </si>
  <si>
    <t>Generación de residuos químicos</t>
  </si>
  <si>
    <t>Generación de residuos sólidos aprovechables</t>
  </si>
  <si>
    <t>Generación de residuos sólidos ordinarios</t>
  </si>
  <si>
    <t>Ocupación del suelo</t>
  </si>
  <si>
    <t>Uso de sustancias agotadoras de ozono (SAO)</t>
  </si>
  <si>
    <t>Cambio climático</t>
  </si>
  <si>
    <t xml:space="preserve">Sobrepresión del relleno sanitario </t>
  </si>
  <si>
    <t>INFORMACIÓN GENERAL</t>
  </si>
  <si>
    <t>Proceso y procedimiento asociado</t>
  </si>
  <si>
    <t>Condición de la operación</t>
  </si>
  <si>
    <t>Origen de la actividad</t>
  </si>
  <si>
    <t>Valoración Cuantitativa
CI x [0,5F + (0,5 x (A + C + R))]</t>
  </si>
  <si>
    <t xml:space="preserve">Significancia </t>
  </si>
  <si>
    <t>(C-4) GESTIÓN DE RECURSOS FÍSICOS, ADMINISTRATIVOS Y FINANCIEROS</t>
  </si>
  <si>
    <t>(C-6) PLANIFICACIÓN INSTITUCIONAL</t>
  </si>
  <si>
    <t>MODIFICACIONES REALIZADAS</t>
  </si>
  <si>
    <t xml:space="preserve"> RESULTADOS DE LOS ASPECTOS AMBIENTALES IDENTIFICADOS</t>
  </si>
  <si>
    <t>Remoción de contaminantes en las aguas residuales</t>
  </si>
  <si>
    <t>Contaminación Acústica</t>
  </si>
  <si>
    <t>Minimización de la contaminación a fuentes hídricas</t>
  </si>
  <si>
    <t>Vertimientos de ARD con descargas en el alcantarillado</t>
  </si>
  <si>
    <t>Vertimientos de ARD con descargas en fuentes hídricas superficiales o el suelo</t>
  </si>
  <si>
    <t>Vertimientos de ARnD con descarga al alcantarillado</t>
  </si>
  <si>
    <t>Vertimientos de ARnD con descarga en fuentes hídricas superficiales o el suelo</t>
  </si>
  <si>
    <t>Uso de energías alternativas</t>
  </si>
  <si>
    <t>Consumo de combustibles fósiles líquidos</t>
  </si>
  <si>
    <t>Actividad Propia</t>
  </si>
  <si>
    <t>Actividad Externa Influenciable</t>
  </si>
  <si>
    <t>Agotamiento de insumos</t>
  </si>
  <si>
    <t xml:space="preserve">Generación de emisiones atmosféricas por fuentes móviles </t>
  </si>
  <si>
    <t>Generación de emisiones atmosféricas por fuentes fijas</t>
  </si>
  <si>
    <t>Consumo de agua potable</t>
  </si>
  <si>
    <t xml:space="preserve">Consumo de energía eléctrica </t>
  </si>
  <si>
    <t>Situaciones de emergencia</t>
  </si>
  <si>
    <t>EMERGENCIAS</t>
  </si>
  <si>
    <t>Conato de Incendio</t>
  </si>
  <si>
    <t>Inundación</t>
  </si>
  <si>
    <t>Movimiento Sísmico</t>
  </si>
  <si>
    <t>Fuga o escape de fluidos</t>
  </si>
  <si>
    <t xml:space="preserve">Publicidad Exterior Visual (PEV) </t>
  </si>
  <si>
    <t>Agotamiento de los recursos naturales hídricos</t>
  </si>
  <si>
    <t>Alteración del suelo y del paisaje</t>
  </si>
  <si>
    <t>Reducción del consumo de agua potable</t>
  </si>
  <si>
    <t>Reducción de consumo de energía eléctrica</t>
  </si>
  <si>
    <t>Actividades generales de aseo y limpieza</t>
  </si>
  <si>
    <t>Actividades de primeros auxilios</t>
  </si>
  <si>
    <t>Actividades de fumigación y control de plagas</t>
  </si>
  <si>
    <t>Servicio de salas de informática</t>
  </si>
  <si>
    <t>Aprovechamiento de aguas lluvias</t>
  </si>
  <si>
    <t>Generación de residuos peligrosos</t>
  </si>
  <si>
    <t>Generación de residuo solido especial</t>
  </si>
  <si>
    <t xml:space="preserve">Generación de llantas usadas </t>
  </si>
  <si>
    <t>Generación de conciencia ambiental en la comunidad Unadista</t>
  </si>
  <si>
    <t>Reducción de afectación al medio ambiente</t>
  </si>
  <si>
    <t>FECHA DE ACTUALIZACIÓN</t>
  </si>
  <si>
    <t>FORMATO MATRIZ DE IDENTIFICACIÓN DE ASPECTOS Y VALORACIÓN DE IMPACTOS AMBIENTALES - MIAVIA</t>
  </si>
  <si>
    <t>Acciones para abordar Aspectos Ambientales Significativos</t>
  </si>
  <si>
    <t>Programa de Gestión Ambiental al que va Orientada la Acción</t>
  </si>
  <si>
    <t>FASE</t>
  </si>
  <si>
    <t>ANTES</t>
  </si>
  <si>
    <t>DURANTE</t>
  </si>
  <si>
    <t>DESPUÉS</t>
  </si>
  <si>
    <t>Adquisición de bienes y de servicios varios</t>
  </si>
  <si>
    <t>Adquisición de equipos de cómputo para labores administrativas</t>
  </si>
  <si>
    <t>Adquisición y transporte de reactivos químicos para prácticas de laboratorio</t>
  </si>
  <si>
    <t>Adquisición y transporte de insumos para aseo y desinfección</t>
  </si>
  <si>
    <t xml:space="preserve">Arrendamiento a terceros de espacios físicos dentro de las instalaciones </t>
  </si>
  <si>
    <t xml:space="preserve">Arrendamiento por parte de la UNAD de espacios físicos </t>
  </si>
  <si>
    <t>Funcionamiento de unidades de tratamiento de agua potable</t>
  </si>
  <si>
    <t>Actividades de correspondencia (transporte y envíos)</t>
  </si>
  <si>
    <t>Actividades de mercadeo y publicidad institucional</t>
  </si>
  <si>
    <t>Actividades de Socialización Ambiental</t>
  </si>
  <si>
    <t>Funcionamiento de  aires acondicionados y equipos refrigerantes</t>
  </si>
  <si>
    <t>Funcionamiento de calderas</t>
  </si>
  <si>
    <t>Funcionamiento y mantenimiento de trasformadores eléctricos y similares</t>
  </si>
  <si>
    <t>Funcionamiento y operación de plantas para generar energía eléctrica</t>
  </si>
  <si>
    <t>Lavado de vehículos institucionales</t>
  </si>
  <si>
    <t>Lavado y desinfección de tanques de almacenamiento de agua potable</t>
  </si>
  <si>
    <t>Mantenimiento a redes y aparatos hidrosanitarios</t>
  </si>
  <si>
    <t>Mantenimiento de aires acondicionados y equipos refrigerantes</t>
  </si>
  <si>
    <t>Mantenimiento de instalaciones eléctricas</t>
  </si>
  <si>
    <t>Mantenimiento de instalaciones físicas</t>
  </si>
  <si>
    <t>Mantenimiento de jardines y zonas verdes</t>
  </si>
  <si>
    <t>Mantenimiento y reparación de vehículos institucionales</t>
  </si>
  <si>
    <t>Uso de duchas de emergencia en los laboratorios</t>
  </si>
  <si>
    <t>Uso de la infraestructura física (Sede o Centro)</t>
  </si>
  <si>
    <t>Uso de los servicios sanitarios</t>
  </si>
  <si>
    <t>Uso de Publicidad Exterior Visual (PEV)</t>
  </si>
  <si>
    <t>Uso de vehículos institucionales</t>
  </si>
  <si>
    <t>Biblioteca</t>
  </si>
  <si>
    <t>Prácticas de  morfo-fisiología, primeros auxilios, farmacia y similares</t>
  </si>
  <si>
    <t>Prácticas de biología, microbiología y similares</t>
  </si>
  <si>
    <t>Prácticas de laboratorio de biología celular, molecular, citogenética, biotecnología y similares</t>
  </si>
  <si>
    <t>Prácticas de laboratorio de electrónica, robótica y similares</t>
  </si>
  <si>
    <t>Prácticas de laboratorio de física general y electromagnetismo</t>
  </si>
  <si>
    <t>Prácticas de laboratorio de nutrición y similares</t>
  </si>
  <si>
    <t>Prácticas de laboratorio de química, bioquímica y similares</t>
  </si>
  <si>
    <t>Prácticas de laboratorio de telemedicina</t>
  </si>
  <si>
    <t>Prácticas de morfo-fisiología animal, salud animal y similares</t>
  </si>
  <si>
    <t>Prácticas de planta piloto de alimentos</t>
  </si>
  <si>
    <t>Prácticas de radiología</t>
  </si>
  <si>
    <t>Radio y televisión</t>
  </si>
  <si>
    <t>Servicio de cafetería</t>
  </si>
  <si>
    <t>Servicio de restaurante</t>
  </si>
  <si>
    <t>Baja de bienes (Gestión al final de la vida útil)</t>
  </si>
  <si>
    <t>Funcionamiento de unidades de tratamiento de agua residual</t>
  </si>
  <si>
    <t>Monitoreo de emisiones atmosféricas a fuentes fijas</t>
  </si>
  <si>
    <t>Monitoreo de emisiones atmosféricas a fuentes móviles</t>
  </si>
  <si>
    <t>Recolección, transporte y disposición de residuos de manejo especial y peligrosos</t>
  </si>
  <si>
    <t>Recolección, transporte y aprovechamiento de residuos sólidos recuperables</t>
  </si>
  <si>
    <t>Recolección, transporte y disposición de residuos sólidos ordinarios</t>
  </si>
  <si>
    <t>Derrame de sustancias peligrosas liquidas</t>
  </si>
  <si>
    <t>Ruptura de luminarias o bombillos de mercurio</t>
  </si>
  <si>
    <t>Saturación o acumulación de residuos sólidos ordinarios, de manejo especial y/o peligrosos</t>
  </si>
  <si>
    <t>Programa de Gestión Integral de Residuos Sólidos Convencionales -PGIRS</t>
  </si>
  <si>
    <t>Programa de Gestión Integral de Residuos Peligrosos y Especiales -PGIRP</t>
  </si>
  <si>
    <t>Programa de Eficiencia Administrativa y Cero Papel -PEACP</t>
  </si>
  <si>
    <t>Programa de Control de Vertimientos -PCOVE</t>
  </si>
  <si>
    <t>Programa de Control de Emisiones Atmosféricas -PCEAT</t>
  </si>
  <si>
    <t>Programa de Ahorro y Uso Eficiente de Energía Eléctrica -PAUEE</t>
  </si>
  <si>
    <t>Programa de Ahorro y Uso Eficiente de Agua Potable -PAUEA</t>
  </si>
  <si>
    <t>PROGRAMAS</t>
  </si>
  <si>
    <t>* ACTIVIDADES POSTERIORES A LA PRESTACIÓN DEL SERVICIO</t>
  </si>
  <si>
    <t>* SERVICIOS PRESTADOS EN LAS INSTALACIONES</t>
  </si>
  <si>
    <t>* FUNCIONAMIENTO, USO Y MANTENIMIENTO DE ELEMENTOS DE INTERÉS PARA EL SERVICIO</t>
  </si>
  <si>
    <t>* ACTIVIDADES DE APOYO EN EL DESARROLLO DEL SERVICIO</t>
  </si>
  <si>
    <t>* ACTIVIDADES PREVIAS LA DESARROLLO DEL SERVICIO</t>
  </si>
  <si>
    <t>Fase de la Actividad o Servicio en perspectiva de Ciclo de Vida</t>
  </si>
  <si>
    <t>Aspecto e impacto ambiental asociado</t>
  </si>
  <si>
    <t>Generación de Aceites de Cocina Usados</t>
  </si>
  <si>
    <t>Generación de aceites industriales usados y/o residuos aceitosos</t>
  </si>
  <si>
    <t>Generación de elementos contaminados con Bifenilos Policlorados (PCB)</t>
  </si>
  <si>
    <t>N.A</t>
  </si>
  <si>
    <t>Servicio de enfermería</t>
  </si>
  <si>
    <t>Construcción y adecuación de infraestructura física nueva (Cambios planificados)</t>
  </si>
  <si>
    <t>Monitoreos y análisis de agua potable</t>
  </si>
  <si>
    <t>Modificación en la infraestructura física actual (Cambios planificados)</t>
  </si>
  <si>
    <t>Construcción, adecuación o inserción de nuevos laboratorios (Cambios planificados)</t>
  </si>
  <si>
    <t>Actividades administrativas o académicas en los puestos de trabajo</t>
  </si>
  <si>
    <t>Actividades de desplazamiento de funcionarios</t>
  </si>
  <si>
    <t>Actividades y eventos de alta afluencia de personal dentro de las instalaciones</t>
  </si>
  <si>
    <t xml:space="preserve">Actividades y eventos de alta afluencia de personal fuera de las instalaciones </t>
  </si>
  <si>
    <t>Mantenimiento a equipos electrodomésticos</t>
  </si>
  <si>
    <t>Mantenimiento de computadores e impresoras (incluye cambios de tóner)</t>
  </si>
  <si>
    <t>Mantenimiento de ascensores</t>
  </si>
  <si>
    <t xml:space="preserve">Servicios educativos (alfabetización, educación básica y media, articulación, técnica, tecnológica, gradual posgradual) </t>
  </si>
  <si>
    <t>Servicios de proyección social-comunitaria</t>
  </si>
  <si>
    <t>Investigación e innovación tecno-pedagógica</t>
  </si>
  <si>
    <t>Mantenimiento a sistemas de tratamiento de aguas residuales (trampas de grasa, pozos sépticos PTAR etc.)</t>
  </si>
  <si>
    <t>Desplazamiento de funcionarios hacia el centro de trabajo</t>
  </si>
  <si>
    <t>Productos ofrecidos por la Universidad</t>
  </si>
  <si>
    <t>Diplomados</t>
  </si>
  <si>
    <t>Especializaciones</t>
  </si>
  <si>
    <t>Certificación de alfabetización, educción básica y media a distancia para jóvenes y adultos</t>
  </si>
  <si>
    <t>Articulación de la educación media con la educación superior 9-10-11</t>
  </si>
  <si>
    <t>Educación para el trabajo y el desarrollo humano</t>
  </si>
  <si>
    <t>Programas Tecnológicos</t>
  </si>
  <si>
    <t>Programas profesionales</t>
  </si>
  <si>
    <t>Maestrías</t>
  </si>
  <si>
    <t xml:space="preserve"> Actividad , Servicio o Producto</t>
  </si>
  <si>
    <t>F-6-3-5</t>
  </si>
  <si>
    <t>Para el diligenciamiento de este formato, siga las indicaciones dadas en el  Instructivo para la Identificación de Aspectos Ambientales Significativos  I-6-3-4, el cual puede consultar en:</t>
  </si>
  <si>
    <t>sig.unad.edu.co</t>
  </si>
  <si>
    <t>PROCEDIMIENTO RELACIONADO: PLANIFICACIÓN DEL SISTEMA DE GESTIÓN AMBIENTAL DEL SIG</t>
  </si>
  <si>
    <t>(C-1) MEJORAMIENTO DE LA GESTIÓN ORGANIZACIONAL</t>
  </si>
  <si>
    <t>(C-3) EVALUACIÓN Y ASEGURAMIENTO LA GESTIÓN ORGANIZACIONAL</t>
  </si>
  <si>
    <t>(C-5) GESTIÓN Y DESARROLLO DE LA PLATAFORMA HUMANA UNADISTA</t>
  </si>
  <si>
    <t>(C-9) GESTIÓN DEL BIENESTAR INTEGRAL UNADISTA</t>
  </si>
  <si>
    <t>(C-10) RELACIONES INTERSISTÉMICAS E INTERNACIONALES</t>
  </si>
  <si>
    <t>(C-13) INCLUSIÓN SOCIAL PARA EL DESARROLLO REGIONAL Y LA PROYECCIÓN COMUNITARIA</t>
  </si>
  <si>
    <t>(C-15) GESTIÓN DE INNOVACIÓN Y EMPRENDIMIENTO</t>
  </si>
  <si>
    <t>(C-14)GESTIÓN INTEGRAL DE LA INFRAESTRUCTURA FÍSICA</t>
  </si>
  <si>
    <t>(C-16) GESTIÓN DISCIPLINARIA</t>
  </si>
  <si>
    <t>Construcción, Adecuación O Inserción De Biciparqueaderos</t>
  </si>
  <si>
    <t>Actividades De Teletrabajo O Trabajo En Casa</t>
  </si>
  <si>
    <t>Actividades De Capacitación Y Sensibilización</t>
  </si>
  <si>
    <t>Cursos Abiertos Tipo MOOC</t>
  </si>
  <si>
    <t>Prácticas Del Componente Práctico En Línea O Digitales</t>
  </si>
  <si>
    <t>Redes Sociales</t>
  </si>
  <si>
    <t>Monitoreo y análisis de Aguas Residuales Domésticas</t>
  </si>
  <si>
    <t>Cursos Libres Tipo MOOC</t>
  </si>
  <si>
    <t>Caracterización Agua Potable</t>
  </si>
  <si>
    <t>Monitoreo Y Análisis De Aguas Residuales No Doméstica</t>
  </si>
  <si>
    <t>Monitoreo Y Analisis De Lodos</t>
  </si>
  <si>
    <t>Actividad De Acreditación Y Certificación</t>
  </si>
  <si>
    <t>UNAD © 2021</t>
  </si>
  <si>
    <t>Promover el uso de la movilidad sostenible dentro de la comunidad Unadista por medio de pildoras, capacitaciones e incentivos.</t>
  </si>
  <si>
    <t>mantenimiento  e infraestructura física</t>
  </si>
  <si>
    <t>mantenimiento e infraestructura física</t>
  </si>
  <si>
    <t>Generación de residuos peligrosos de posconsumo</t>
  </si>
  <si>
    <t>Plan de gestion integral de residuos solidos.</t>
  </si>
  <si>
    <t>Actas de disposicion de los residuos Biosanitarios con ECOCAPITAL</t>
  </si>
  <si>
    <t>divulgación de pildoras de información sobre los programas de ahorro y uso eficiente de recursos por parte del componente GA</t>
  </si>
  <si>
    <t>Divulgacion de pildoras insentivando el uso de movilidad sostenible por parte de de bienestar universidtario y el componenete de GA</t>
  </si>
  <si>
    <t>Generación de emisiones atmosféricas</t>
  </si>
  <si>
    <t>Mantenimiento a equipos electrónicos</t>
  </si>
  <si>
    <t>reducción deconsumo recurso hídrico</t>
  </si>
  <si>
    <t>Minimización de la contaminación del recurso aire</t>
  </si>
  <si>
    <t>Minimización de la contaminación al recurso suelo</t>
  </si>
  <si>
    <t>Generación de residuos de residuos de toner y cartuchos</t>
  </si>
  <si>
    <t>Reducción de consumo recurso hídrico</t>
  </si>
  <si>
    <t>Reducción de consumo de recursos</t>
  </si>
  <si>
    <t>aumento de conciencia ambiental</t>
  </si>
  <si>
    <t>Generación de residuos de toner y cartuchos</t>
  </si>
  <si>
    <t>INSTRUCTIVO DE ATENCIÓN Y RESPUESTA ANTE EMERGENCIAS AMBIENTALES I-6-3-1</t>
  </si>
  <si>
    <t>Formato de Control de Variables e Indicadores Base en la Gestión Ambiental por Centro F-6-3-29</t>
  </si>
  <si>
    <t>Formato de Control de Variables e Indicadores Base en la Gestión Ambiental por Centro F-6-3-29/ INSTRUCTIVO PARA EL USO EFICIENTE Y CONTROL OPERACIONAL DE LA ENERGÍA ELÉCTRICA EN LA UNAD I--6-3-8</t>
  </si>
  <si>
    <t>INSTRUCTIVO PARA EL USO EFICIENTE Y CONTROL OPERACIONAL DE LA ENERGÍA ELÉCTRICA EN LA UNAD I-6-3-8</t>
  </si>
  <si>
    <t>INSTRUCTIVO PARA EL USO RACIONAL DEL PAPEL EN LA UNAD Y LA EFICIENCIA ADMINISTRATIVA I-6-3-9</t>
  </si>
  <si>
    <t>Para esta accion se tiene contemplado el INSTRUCTIVO PARA LA CONTRATACIÓN DE BIENES Y SERVICIOS AMBIENTALMENTE SOSTENIBLES I-6-3-2 / Plan de gestion integral de residuos solidos.</t>
  </si>
  <si>
    <t xml:space="preserve">Para esta accion se tiene contemplado el INSTRUCTIVO PARA LA CONTRATACIÓN DE BIENES Y SERVICIOS AMBIENTALMENTE SOSTENIBLES I-6-3-2 </t>
  </si>
  <si>
    <t>INSTRUCTIVO PARA EL MANEJO Y CONTROL OPERACIONAL DE LOS RESIDUOS PELIGROSOS Y ESPECIALES (RESPEL) EN LA UNAD  I-6-3-12.</t>
  </si>
  <si>
    <t>Formato de Localización y Detección de Fugas F-6-3-3</t>
  </si>
  <si>
    <t>INSTRUCTIVO PARA EL CONTROL DE LOS VERTIMIENTOS EN LA UNAD I-6-3-6</t>
  </si>
  <si>
    <t>INSTRUCTIVO  PARA LA CONTRATACIÓN DE BIENES Y SERVICIOS AMBIENTALMENTE SOSTENIBLES I-6-4-2 
Certificados de revisin Tecnomecanica del los vechiculos institucionales.</t>
  </si>
  <si>
    <t>INSTRUCTIVO PARA EL CONTROL DE LOS VERTIMIENTOS EN LA UNAD I-6-3-6.</t>
  </si>
  <si>
    <t>INSTRUCTIVO PARA EL CONTROL DE LAS EMISIONES
ATMOSFÉRICAS EN LA UNAD I-6-3-7</t>
  </si>
  <si>
    <t>INSTRUCTIVO PARA EL USO EFICIENTE Y CONTROL OPERACIONAL DEL AGUA EN LA UNAD I-6-3-13</t>
  </si>
  <si>
    <t>INSTRUCTIVO PARA EL MANEJO Y CONTROL OPERACIONAL DE LOS RESIDUOS PELIGROSOS Y ESPECIALES (RESPEL) EN LA UNAD I-6-3-12</t>
  </si>
  <si>
    <t>INSTRUCTIVO PARA LA CONTRATACIÓN DE BIENES Y
SERVICIOS AMBIENTALMENTE SOSTENIBLES I-6-3-2</t>
  </si>
  <si>
    <t>INSTRUCTIVO PARA LA CONTRATACIÓN DE BIENES Y
SERVICIOS AMBIENTALMENTE SOSTENIBLES I-6-3-3</t>
  </si>
  <si>
    <t>INSTRUCTIVO PARA LA CONTRATACIÓN DE BIENES Y
SERVICIOS AMBIENTALMENTE SOSTENIBLES I-6-3-4 / caracterizacion de vertimientos</t>
  </si>
  <si>
    <t>INSTRUCTIVO PARA LA GESTIÓN  Y CONTROL OPERACIONAL DE LOS RESIDUOS SÓLIDOS CONVENCIONALES EN LA UNAD I-6-3-11</t>
  </si>
  <si>
    <t>INSTRUCTIVO PARA EL MANEJO Y CONTROL OPERACIONAL DE LOS RESIDUOS PELIGROSOS Y ESPECIALES (RESPEL) EN LA UNAD I-6-3-12.</t>
  </si>
  <si>
    <t xml:space="preserve">INSTRUCTIVO  PARA LA CONTRATACIÓN DE BIENES Y SERVICIOS AMBIENTALMENTE SOSTENIBLES I-6-3-2 </t>
  </si>
  <si>
    <t>INSTRUCTIVO PARA LA GESTIÓN Y CONTROL OPERACIONAL DE LOS RESIDUOS SÓLIDOS CONVENCIONALES EN LA UNAD I-6-3-11.</t>
  </si>
  <si>
    <t>Formato de Evaluación Externa la Gestión Ambiental de Proveedores F-6-3-1.</t>
  </si>
  <si>
    <t>Diligenciamiento de control de variables e indicadores Base en la Gestión Ambiental F-6-3-29</t>
  </si>
  <si>
    <t>FORMATO PARA LA DETERMNACIÓN DE CONDICIONES AMBIENTALES DE SEDE O CENTRO EN LA UNAD F-6-3-11</t>
  </si>
  <si>
    <t>Instructivo para el Control de la Publicidad Exterior Visual en la UNAD (I-6-3-10)</t>
  </si>
  <si>
    <t>FORMATO PARA INVENTARIAR EL USO DE GASES REFRIGERANTES F-6-3-20</t>
  </si>
  <si>
    <t>INSTRUCTIVO PARA EL USO EFICIENTE Y CONTROL OPERACIONAL DE LA ENERGÍA ELÉCTRICA EN LA UNAD I-6-3-8 y FORMATO DE CONTROL DE VARIABLES E INDICADORES BASE EN LA GESTIÓN AMBIENTAL POR CENTRO  F-6-3-29</t>
  </si>
  <si>
    <t>FORMATO DE CONTROL DE VARIABLES E INDICADORES BASE EN LA GESTIÓN AMBIENTAL POR CENTRO F-6-3-29/ INSTRUCTIVO PARA EL USO RACIONAL DEL PAPEL EN LA UNAD Y LA EFICIENCIA ADMINISTRATIVA I-6-3-9</t>
  </si>
  <si>
    <t>INSTRUCTIVO PARA EL MANEJO Y CONTROL OPERACIONAL DE LOS RESIDUOS PELIGROSOS Y ESPECIALES (RESPEL) EN LA UNAD/ instructivo para el control de los vertimientos I-6-3-6</t>
  </si>
  <si>
    <t>Formato de Control de Variables e Indicadores Base en la Gestión Ambiental por Centro F-6-3-29.</t>
  </si>
  <si>
    <t>INSTRUCTIVO PARA LA CONTRATACIÓN DE BIENES Y
SERVICIOS AMBIENTALMENTE SOSTENIBLES I-6-3-2.</t>
  </si>
  <si>
    <t>Divulgación de pildoras de información sobre los programas de ahorro y uso eficiente de recursos por parte del componente GA</t>
  </si>
  <si>
    <t>Verificar anualmente el kit antiderrame a partir del formato de inspección de kit para atención de emergencia de derrame de sustancias peligrosas F-6-3-30</t>
  </si>
  <si>
    <t xml:space="preserve">Contraatación y apoyo a la gestión </t>
  </si>
  <si>
    <t>Control y Seguimiento de Bienes  y servicios</t>
  </si>
  <si>
    <t>Administracion del Riesgo</t>
  </si>
  <si>
    <t>Gestión ambiental institucional</t>
  </si>
  <si>
    <t>Mantenimiento de intraestructura fisica.</t>
  </si>
  <si>
    <t>Rendicion de cuentas y contruccion del balance de Gestión</t>
  </si>
  <si>
    <t>Mantenimiento de intraestructura fisica</t>
  </si>
  <si>
    <t>Gestión del componente práctico</t>
  </si>
  <si>
    <t>Contratación y apoyo a la gestión</t>
  </si>
  <si>
    <t>Mentenimiento de aparatos electronicos</t>
  </si>
  <si>
    <t>Gestion Ambiental institucional</t>
  </si>
  <si>
    <t>Gestion de la informacion del estudiante</t>
  </si>
  <si>
    <t>Medios y Mediaciones Comunicacionales</t>
  </si>
  <si>
    <t>Consejería academica</t>
  </si>
  <si>
    <t>se realizó la actualizacion de las actividades realizadas en la prestacion de servicios de educución superior. Asi mismo se reconocen los aspectos e impactos ambientales asociados a la misma</t>
  </si>
  <si>
    <t>INSTRUCTIVO PARA LA CONTRATACIÓN DE BIENES Y SERVICIOS AMBIENTALMENTE SOSTENIBLES I-6-3-2</t>
  </si>
  <si>
    <t xml:space="preserve">TERMINOS DE REFERENCIA CONTRATACION LIMPIEZA Y CAFETERÍA /  CONTRATO DE SERVICIOS PÚBLICOS NO. </t>
  </si>
  <si>
    <t>Diligenciar Formato de Inspección de Condiciones Físicas de Laboratorio F-7-6-4</t>
  </si>
  <si>
    <t xml:space="preserve">Realizar el formato PARA DETERMINAR CONSUMO TEÓRICO ENERGÉTICO POR BOMBILLERÍA Y EQUIPOS ELECTRÓNICOS E INVENTARIARLOS  F-6-3-22 </t>
  </si>
  <si>
    <t>Contratacion de Bienes y Servicios</t>
  </si>
  <si>
    <t>Monitoreo de analisis de aguas residuales  Domesticas</t>
  </si>
  <si>
    <t>Certificacion de alfabetizacion, educion basica y media a distancia para jovenes y adultos</t>
  </si>
  <si>
    <t>mejoramiento organizacional</t>
  </si>
  <si>
    <t>Articulacion de la educacion media con la educacion superior 9-10-11</t>
  </si>
  <si>
    <t>Educacion para el trabajo y el desarrollo humano</t>
  </si>
  <si>
    <t>Cursos Libres tipo MOOC</t>
  </si>
  <si>
    <t>Programas Tecnologicos</t>
  </si>
  <si>
    <t>Programs profesionales</t>
  </si>
  <si>
    <t>Maestrias</t>
  </si>
  <si>
    <t xml:space="preserve"> Formato de Evaluación Externa para la Gestión Ambiental de Proveedores F-6-3-1</t>
  </si>
  <si>
    <t xml:space="preserve">INSTRUCTIVO PARA LA CONTRATACIÓN DE BIENES Y SERVICIOS AMBIENTALMENTE SOSTENIBLES I-6-3-2 / Plan de gestion integral de residuos solidos. </t>
  </si>
  <si>
    <t>Formato de Entrega Externa de Residuos Convencionales Recuperables F-6-3-13</t>
  </si>
  <si>
    <r>
      <t>CIUDAD:__Bucaramanga__                                  ZONA: __Centro Oriente__                               SEDE O CENTRO:__</t>
    </r>
    <r>
      <rPr>
        <b/>
        <u/>
        <sz val="10"/>
        <color rgb="FF000000"/>
        <rFont val="Arial"/>
        <family val="2"/>
      </rPr>
      <t>CEAD Bucaramanga</t>
    </r>
    <r>
      <rPr>
        <b/>
        <sz val="10"/>
        <color rgb="FF000000"/>
        <rFont val="Arial"/>
        <family val="2"/>
      </rPr>
      <t>__</t>
    </r>
  </si>
  <si>
    <t>Capacitar al personal del CEAD Bucaramanga sobre vertimientos de ARnD al alcantarillado</t>
  </si>
  <si>
    <t>Solicitar el formato F-6-3-10 diligenciado mensualmente  a la empresa de conserjes  en la cual se consiga la clasificación adecuada de los residuos peligrosos  producidos en el CEAD Bucaramanga</t>
  </si>
  <si>
    <t>Capacitar al personal sobre vertimientos de ARnD al alcantarillado en el CEAD Bucaramanga</t>
  </si>
  <si>
    <t>Socializar a los estudiantes del componente practico del CEAD Bucaramanaga sobre el manejo adecuado de los residuos quimico y su prohibicion de vertimiento.</t>
  </si>
  <si>
    <t>Diligenciar el Formato de Control de Variables e Indicadores Base en la Gestión Ambiental del CEAD Bucaramanga F-6-3-29, y realizar la disposición adecuada con un gestor autorizado</t>
  </si>
  <si>
    <t>Formato de Control de Variables e Indicadores Base en la Gestión Ambiental F-6-3-29/ INSTRUCTIVO PARA EL USO EFICIENTE Y CONTROL OPERACIONAL DE LA ENERGÍA ELÉCTRICA EN LA UNAD I--6-3-8</t>
  </si>
  <si>
    <t xml:space="preserve">Realizar el formato PARA DETERMINAR CONSUMO TEÓRICO ENERGÉTICO POR BOMBILLERÍA Y EQUIPOS ELECTRÓNICOS E INVENTARIARLOS del CEAD Bucaramanga F-6-3-22 </t>
  </si>
  <si>
    <t>Formato de Control de Variables e Indicadores Base en la Gestión Ambiental F-6-3-29/ INSTRUCTIVO PARA EL USO RACIONAL DEL PAPEL EN LA UNAD Y LA EFICIENCIA ADMINISTRATIVA I-6-3-9</t>
  </si>
  <si>
    <t xml:space="preserve">TERMINOS DE REFERENCIA CONTRATACION LIMPIEZA Y CAFETERÍA </t>
  </si>
  <si>
    <t>TERMINOS DE REFERENCIA CONTRATACION LIMPIEZA Y CAFETERÍA /  CONTRATO DE SERVICIOS PÚBLICOS NO</t>
  </si>
  <si>
    <t>Formato de Control de Variables e Indicadores Base en la Gestión Ambiental F-6-3-29</t>
  </si>
  <si>
    <t xml:space="preserve"> Realizar Campañas de sensebilizacion semestral personal Unadista sobre las Buenas Prácticas Ambientales asociadas al uso eficiente y ahorro de la energía eléctrica en el CEAD Bucaramanga</t>
  </si>
  <si>
    <t>Formato de Control de Variables e Indicadores Base en la Gestión Ambiental F-6-3-29/ Formato de Evaluación Externa la Gestión Ambiental de Proveedores F-6-3-1</t>
  </si>
  <si>
    <t>Divulgación de pildoras de información sobre cosumo responsable en el CEAD Bucaramanga</t>
  </si>
  <si>
    <t>INSTRUCTIVO PARA LA CONTRATACIÓN DE BIENES Y
SERVICIOS AMBIENTALMENTE SOSTENIBLES I-6-3-2 / Acta de desinfección por parte del proveedor</t>
  </si>
  <si>
    <t>INSTRUCTIVO PARA EL USO RACIONAL DEL PAPEL EN LA UNAD Y LA EFICIENCIA/ Formato de Control de Variables e Indicadores Base en la Gestión Ambiental F-6-3-29 INSTRUCTIVO PARA EL USO RACIONAL DEL PAPEL EN LA UNAD Y LA EFICIENCIA ADMINISTRATIVA I-6-3-9</t>
  </si>
  <si>
    <t>Formato para Determinar Consumo Teórico Energético por Bombillería y Equipos Electrónicos e Inventariarlos F-6-3-22/ Formato de Control de Variables e Indicadores Base en la Gestión Ambiental F-6-3-29</t>
  </si>
  <si>
    <t>Formato de Control de Variables e Indicadores Base en la Gestión Ambiental F-6-3-29.</t>
  </si>
  <si>
    <t>Se cuenta con el Instructivo para el Uso Racional de Papel en la UNAD y la Eficiencia Administrativa I-6-3-9</t>
  </si>
  <si>
    <t>Socializar a los estudiantes del componente practico del CEAD Bucaramanga  sobre el manejo adecuado de los residuos quimico y su prohibicion de vertimiento.</t>
  </si>
  <si>
    <t>INSTRUCTIVO PARA EL USO EFICIENTE Y CONTROL OPERACIONAL DE LA ENERGÍA ELÉCTRICA EN LA UNAD I-6-3-8 y FORMATO DE CONTROL DE VARIABLES E INDICADORES BASE EN LA GESTIÓN AMBIENTAL F-6-3-29</t>
  </si>
  <si>
    <t>FORMATO DE CONTROL DE VARIABLES E INDICADORES BASE EN LA GESTIÓN AMBIENTAL F-6-3-29 / INSTRUCTIVO PARA EL USO RACIONAL DEL PAPEL EN LA UNAD Y LA EFICIENCIA ADMINISTRATIVA I-6-3-9</t>
  </si>
  <si>
    <t>INSTRUCTIVO PARA EL USO EFICIENTE Y CONTROL OPERACIONAL DE LA ENERGÍA ELÉCTRICA EN LA UNAD I-6-3-8 y FORMATO DE CONTROL DE VARIABLES E INDICADORES BASE EN LA GESTIÓN AMBIENTAL  F-6-3-29</t>
  </si>
  <si>
    <t>FORMATO DE CONTROL DE VARIABLES E INDICADORES BASE EN LA GESTIÓN AMBIENTAL  F-6-3-29 / INSTRUCTIVO PARA EL USO RACIONAL DEL PAPEL EN LA UNAD Y LA EFICIENCIA ADMINISTRATIVA I-6-3-9</t>
  </si>
  <si>
    <t>TERMINOS DE REFERENCIA CONTRATACION LIMPIEZA Y CAFETERÍA /  CONTRATO DE SERVICIOS PÚBLICOS NO.</t>
  </si>
  <si>
    <r>
      <t xml:space="preserve">Accion o control existente para el aspecto ambiental </t>
    </r>
    <r>
      <rPr>
        <sz val="8"/>
        <color rgb="FFFF0000"/>
        <rFont val="Arial"/>
        <family val="2"/>
      </rPr>
      <t>(lo que ya se tiene)</t>
    </r>
  </si>
  <si>
    <t>1-22-09-2021</t>
  </si>
  <si>
    <r>
      <t>Responsable del  diligenciamiento:__</t>
    </r>
    <r>
      <rPr>
        <b/>
        <u/>
        <sz val="10"/>
        <color rgb="FF000000"/>
        <rFont val="Arial"/>
        <family val="2"/>
      </rPr>
      <t>Esler Yulian Suarez Millan</t>
    </r>
    <r>
      <rPr>
        <b/>
        <sz val="10"/>
        <color rgb="FF000000"/>
        <rFont val="Arial"/>
        <family val="2"/>
      </rPr>
      <t>_                     Fecha de diligenciamiento:  _22</t>
    </r>
    <r>
      <rPr>
        <b/>
        <u/>
        <sz val="10"/>
        <color rgb="FF000000"/>
        <rFont val="Arial"/>
        <family val="2"/>
      </rPr>
      <t xml:space="preserve"> de Septiembre de 2021</t>
    </r>
    <r>
      <rPr>
        <b/>
        <sz val="10"/>
        <color rgb="FF000000"/>
        <rFont val="Arial"/>
        <family val="2"/>
      </rPr>
      <t xml:space="preserve">_    </t>
    </r>
  </si>
  <si>
    <t>Capacitar al personal de conserjes sobre el diligenciamiento del Formato para Pesaje de Residuos Convencionales F-6-3-9.  Capacitar en areas administrativas sobre el uso adecuado de los puntos ecológicos y generación de su respectivo informe. Realizar la disposición adecuada de los residuos, por medio de un gestor autorizado y finalmente, diligenciar el Formato F-6-3-29, el cual es el  Formato de Control de Variables e Indicadores Base en la Gestión Ambiental, para llevar el control anual de los residuos generados en el CEAD Bucaramanga</t>
  </si>
  <si>
    <t>Realizar la disposicion adecuada de los residuos peligrosos con un gestor autorizado.
Diligenciar el formato F-6-3-10. Formato para Pesaje de Residuos Peligrosos y Especiales
Diligenciar el formtato F-6-3-23 Formato para Registro de Datos Finales de Recolección y Disposición Final de Residuos Peligrosos y Especiales (Respel)
Adicionalmente, realizar el formato F-6-3-29 el cual es el Formato de Control de Variables e Indicadores Base en la Gestión Ambiental para el CEAD Bucamanga</t>
  </si>
  <si>
    <t xml:space="preserve">Capacitar al personal de conserjes sobre el diligenciamiento del Formato para Pesaje de Residuos Convencionales F-6-3-9.  Capacitar en areas administrativas sobre el uso adecuado de los puntos ecológicos. </t>
  </si>
  <si>
    <t>Capacitar a conserjes sobre el uso eficiente del agua potable en el CEAD Bucaramanga, adicionalemnte realizar la validacion de las facturas en el formato F-6-3-29 en m3 y en costos</t>
  </si>
  <si>
    <t>Diligenciar el formato F-6-3-29 Formato de Control de Variables e Indicadores Base en la Gestión Ambiental del CEAD Bucaramanga</t>
  </si>
  <si>
    <t>Diligenciar el FORMATO PARA LA DETERMNACIÓN DE CONDICIONES AMBIENTALES EN EL CEAD BUCARAMANGA F-6-3-11, Con el fin de mantener actalizado los aspectos legales del CEAD</t>
  </si>
  <si>
    <t>divulgar pildoras que contenga información sobre los programas de ahorro y uso eficiente de recursos por parte del componente GA</t>
  </si>
  <si>
    <t>Divulgar pildoras que contenga información sobre los programas de ahorro y uso eficiente de recursos por parte del componente GA</t>
  </si>
  <si>
    <t>Divulgar a traves de pildoras y capacitar al personal Unadista sobre el Programa de Eficiencia Administrativa y Cero Papel - PEACP.  Realizar Campañas de sensebilizacion semestrales al personal sobre las Buenas Prácticas Ambientales asociadas al uso eficientede papel y toner en elCEAD Bucaramanga y sus impactos ambientales</t>
  </si>
  <si>
    <t xml:space="preserve">Realizar Campañas de sensebilizacion semestrales al personal Unadista sobre las Buenas Prácticas Ambientales asociadas al uso eficientede papel y toner en el CEAD Bucaramanga y sus impactos ambientales
Divulgar a traves de pildoras y capacitar al personal Unadista sobre el Programa de Efficiencia Administrativa y Cero Papel - PEACP. </t>
  </si>
  <si>
    <t xml:space="preserve">Divulgar a traves de pildoras y capacitar al personal Unadista sobre el Programa de Eficiencia Administrativa y Cero Papel - PEACP. </t>
  </si>
  <si>
    <t>Divulgar a traves de pildoras y capacitar al personal Unadista sobre el Programa de Efficiencia Administrativa y Cero Papel - PEACP.  Realizar Campañas de sensebilizacion semestrales al personal Unadista sobre las Buenas Prácticas Ambientales asociadas al uso eficientede papel y toner en el CEAD Bucaramangay sus impactos ambientales</t>
  </si>
  <si>
    <t>Divulgar a traves de pildoras y capacitar al personal Unadista sobre el Programa de Eficiencia Administrativa y Cero Papel - PEACP.  Realizar Campañas de sensebilizacion semestrales al personal Unadista sobre las Buenas Prácticas Ambientales asociadas al uso eficientede papel y toner en el CEAD Bucaramangay sus impactos ambientales</t>
  </si>
  <si>
    <t>Realizar la validacion de equipos que hagan uso de gases refrigerantes mediante el Formato para inventariar el uso de gases refrigerantes F-6-3-20</t>
  </si>
  <si>
    <t xml:space="preserve">Realizar la solicitud al personal de conserjes del CEAD Bucaramnaga el el formato F-6-3-3 diligenciado sobre la localizacion y deteccion de fugas </t>
  </si>
  <si>
    <t>contaminacion del recurso hidrico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</si>
</sst>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6"/>
      <color theme="0"/>
      <name val="Calibri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i/>
      <sz val="10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rgb="FF000000"/>
      <name val="Arial Narrow"/>
      <family val="2"/>
    </font>
    <font>
      <sz val="8"/>
      <color rgb="FF808080"/>
      <name val="Tahoma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8"/>
      <color rgb="FF000000"/>
      <name val="Calibri"/>
      <family val="2"/>
    </font>
    <font>
      <sz val="8"/>
      <color theme="1"/>
      <name val="Calibri"/>
      <family val="2"/>
    </font>
    <font>
      <b/>
      <u/>
      <sz val="10"/>
      <color rgb="FF000000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7A1E3"/>
        <bgColor indexed="64"/>
      </patternFill>
    </fill>
    <fill>
      <patternFill patternType="solid">
        <fgColor rgb="FFFCB6E0"/>
        <bgColor indexed="64"/>
      </patternFill>
    </fill>
    <fill>
      <patternFill patternType="solid">
        <fgColor rgb="FF52C6D2"/>
        <bgColor indexed="64"/>
      </patternFill>
    </fill>
    <fill>
      <patternFill patternType="solid">
        <fgColor rgb="FFFF552D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A8D08D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469A24"/>
        <bgColor indexed="64"/>
      </patternFill>
    </fill>
    <fill>
      <patternFill patternType="solid">
        <fgColor rgb="FFF8C045"/>
        <bgColor indexed="64"/>
      </patternFill>
    </fill>
    <fill>
      <patternFill patternType="solid">
        <fgColor rgb="FFEE4C4D"/>
        <bgColor indexed="64"/>
      </patternFill>
    </fill>
    <fill>
      <patternFill patternType="solid">
        <fgColor rgb="FF99CCFA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9"/>
        </stop>
      </gradientFill>
    </fill>
    <fill>
      <gradientFill degree="90">
        <stop position="0">
          <color theme="0"/>
        </stop>
        <stop position="1">
          <color theme="4"/>
        </stop>
      </gradient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9" fontId="36" fillId="0" borderId="0" applyFont="0" applyFill="0" applyBorder="0" applyAlignment="0" applyProtection="0"/>
  </cellStyleXfs>
  <cellXfs count="229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3" fillId="3" borderId="0" xfId="0" applyFont="1" applyFill="1" applyAlignment="1">
      <alignment wrapText="1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center" vertical="center" wrapText="1"/>
    </xf>
    <xf numFmtId="0" fontId="3" fillId="3" borderId="0" xfId="0" applyFont="1" applyFill="1"/>
    <xf numFmtId="0" fontId="8" fillId="0" borderId="0" xfId="0" applyFont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0" fillId="6" borderId="0" xfId="0" applyFill="1" applyAlignment="1">
      <alignment wrapText="1"/>
    </xf>
    <xf numFmtId="0" fontId="10" fillId="6" borderId="0" xfId="1" applyFill="1"/>
    <xf numFmtId="0" fontId="9" fillId="7" borderId="0" xfId="0" applyFont="1" applyFill="1"/>
    <xf numFmtId="0" fontId="3" fillId="0" borderId="2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6" fillId="8" borderId="25" xfId="0" applyFont="1" applyFill="1" applyBorder="1" applyAlignment="1">
      <alignment horizontal="center"/>
    </xf>
    <xf numFmtId="0" fontId="6" fillId="8" borderId="22" xfId="0" applyFont="1" applyFill="1" applyBorder="1" applyAlignment="1">
      <alignment horizontal="center"/>
    </xf>
    <xf numFmtId="0" fontId="6" fillId="8" borderId="2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16" fontId="3" fillId="0" borderId="18" xfId="0" applyNumberFormat="1" applyFont="1" applyBorder="1"/>
    <xf numFmtId="16" fontId="3" fillId="0" borderId="20" xfId="0" applyNumberFormat="1" applyFont="1" applyBorder="1"/>
    <xf numFmtId="16" fontId="3" fillId="0" borderId="3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 wrapText="1"/>
    </xf>
    <xf numFmtId="0" fontId="15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0" fontId="12" fillId="3" borderId="0" xfId="0" applyFont="1" applyFill="1" applyAlignment="1">
      <alignment horizontal="center" wrapText="1"/>
    </xf>
    <xf numFmtId="0" fontId="12" fillId="3" borderId="0" xfId="0" applyFont="1" applyFill="1"/>
    <xf numFmtId="0" fontId="13" fillId="3" borderId="0" xfId="0" applyFont="1" applyFill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0" fontId="2" fillId="20" borderId="0" xfId="0" applyFont="1" applyFill="1" applyBorder="1" applyAlignment="1">
      <alignment vertical="center" wrapText="1"/>
    </xf>
    <xf numFmtId="0" fontId="2" fillId="20" borderId="0" xfId="0" applyFont="1" applyFill="1" applyBorder="1" applyAlignment="1">
      <alignment horizontal="center" vertical="center" wrapText="1"/>
    </xf>
    <xf numFmtId="0" fontId="0" fillId="3" borderId="0" xfId="0" applyFont="1" applyFill="1"/>
    <xf numFmtId="0" fontId="16" fillId="3" borderId="0" xfId="0" applyFont="1" applyFill="1" applyAlignment="1">
      <alignment horizontal="center" vertical="center" wrapText="1"/>
    </xf>
    <xf numFmtId="0" fontId="16" fillId="3" borderId="0" xfId="0" applyFont="1" applyFill="1" applyAlignment="1">
      <alignment vertical="center" wrapText="1"/>
    </xf>
    <xf numFmtId="0" fontId="12" fillId="3" borderId="2" xfId="0" applyFont="1" applyFill="1" applyBorder="1" applyAlignment="1">
      <alignment horizontal="center" wrapText="1"/>
    </xf>
    <xf numFmtId="0" fontId="15" fillId="20" borderId="2" xfId="0" applyFont="1" applyFill="1" applyBorder="1" applyAlignment="1">
      <alignment horizontal="center" vertical="center" wrapText="1"/>
    </xf>
    <xf numFmtId="0" fontId="15" fillId="20" borderId="1" xfId="0" applyFont="1" applyFill="1" applyBorder="1" applyAlignment="1">
      <alignment horizontal="center" vertical="center" wrapText="1"/>
    </xf>
    <xf numFmtId="0" fontId="15" fillId="20" borderId="1" xfId="0" applyFont="1" applyFill="1" applyBorder="1" applyAlignment="1">
      <alignment vertical="center" wrapText="1"/>
    </xf>
    <xf numFmtId="0" fontId="15" fillId="20" borderId="3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1" fillId="20" borderId="1" xfId="0" applyFont="1" applyFill="1" applyBorder="1" applyAlignment="1">
      <alignment horizontal="center" vertical="center" wrapText="1"/>
    </xf>
    <xf numFmtId="0" fontId="21" fillId="21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2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3" borderId="1" xfId="0" applyFont="1" applyFill="1" applyBorder="1" applyAlignment="1">
      <alignment horizontal="center" vertical="center" wrapText="1"/>
    </xf>
    <xf numFmtId="0" fontId="23" fillId="25" borderId="50" xfId="0" applyFont="1" applyFill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 wrapText="1"/>
    </xf>
    <xf numFmtId="0" fontId="17" fillId="12" borderId="27" xfId="0" applyFont="1" applyFill="1" applyBorder="1" applyAlignment="1">
      <alignment horizontal="center" vertical="center" wrapText="1"/>
    </xf>
    <xf numFmtId="0" fontId="22" fillId="0" borderId="5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0" fillId="27" borderId="1" xfId="0" applyFont="1" applyFill="1" applyBorder="1" applyAlignment="1">
      <alignment horizontal="center" vertical="center" wrapText="1"/>
    </xf>
    <xf numFmtId="0" fontId="20" fillId="28" borderId="1" xfId="0" applyFont="1" applyFill="1" applyBorder="1" applyAlignment="1">
      <alignment horizontal="center" vertical="center" wrapText="1"/>
    </xf>
    <xf numFmtId="0" fontId="20" fillId="3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wrapText="1"/>
    </xf>
    <xf numFmtId="0" fontId="29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9" fillId="29" borderId="1" xfId="0" applyFont="1" applyFill="1" applyBorder="1" applyAlignment="1">
      <alignment horizontal="center" vertical="center" wrapText="1"/>
    </xf>
    <xf numFmtId="0" fontId="20" fillId="26" borderId="1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9" fontId="3" fillId="0" borderId="0" xfId="2" applyFont="1" applyAlignment="1">
      <alignment wrapText="1"/>
    </xf>
    <xf numFmtId="0" fontId="3" fillId="0" borderId="0" xfId="0" applyFont="1" applyBorder="1" applyAlignment="1">
      <alignment wrapText="1"/>
    </xf>
    <xf numFmtId="9" fontId="3" fillId="0" borderId="0" xfId="2" applyFont="1" applyBorder="1" applyAlignment="1">
      <alignment wrapText="1"/>
    </xf>
    <xf numFmtId="0" fontId="19" fillId="0" borderId="0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8" fillId="18" borderId="16" xfId="0" applyFont="1" applyFill="1" applyBorder="1" applyAlignment="1">
      <alignment horizontal="center" vertical="center" textRotation="90" wrapText="1" readingOrder="1"/>
    </xf>
    <xf numFmtId="0" fontId="18" fillId="18" borderId="1" xfId="0" applyFont="1" applyFill="1" applyBorder="1" applyAlignment="1">
      <alignment horizontal="center" vertical="center" textRotation="90" wrapText="1" readingOrder="1"/>
    </xf>
    <xf numFmtId="0" fontId="18" fillId="18" borderId="3" xfId="0" applyFont="1" applyFill="1" applyBorder="1" applyAlignment="1">
      <alignment horizontal="center" vertical="center" textRotation="90" wrapText="1" readingOrder="1"/>
    </xf>
    <xf numFmtId="0" fontId="18" fillId="18" borderId="14" xfId="0" applyFont="1" applyFill="1" applyBorder="1" applyAlignment="1">
      <alignment horizontal="center" vertical="center" textRotation="90" wrapText="1" readingOrder="1"/>
    </xf>
    <xf numFmtId="0" fontId="18" fillId="18" borderId="6" xfId="0" applyFont="1" applyFill="1" applyBorder="1" applyAlignment="1">
      <alignment horizontal="center" vertical="center" textRotation="90" wrapText="1" readingOrder="1"/>
    </xf>
    <xf numFmtId="0" fontId="18" fillId="18" borderId="52" xfId="0" applyFont="1" applyFill="1" applyBorder="1" applyAlignment="1">
      <alignment horizontal="center" vertical="center" textRotation="90" wrapText="1" readingOrder="1"/>
    </xf>
    <xf numFmtId="0" fontId="18" fillId="18" borderId="40" xfId="0" applyFont="1" applyFill="1" applyBorder="1" applyAlignment="1">
      <alignment horizontal="center" vertical="center" textRotation="90" wrapText="1" readingOrder="1"/>
    </xf>
    <xf numFmtId="0" fontId="19" fillId="3" borderId="1" xfId="0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 textRotation="90" wrapText="1"/>
    </xf>
    <xf numFmtId="0" fontId="17" fillId="14" borderId="4" xfId="0" applyFont="1" applyFill="1" applyBorder="1" applyAlignment="1">
      <alignment horizontal="center" vertical="center" textRotation="90" wrapText="1"/>
    </xf>
    <xf numFmtId="0" fontId="18" fillId="17" borderId="16" xfId="0" applyFont="1" applyFill="1" applyBorder="1" applyAlignment="1">
      <alignment horizontal="center" vertical="center" textRotation="90" wrapText="1" readingOrder="1"/>
    </xf>
    <xf numFmtId="0" fontId="18" fillId="17" borderId="1" xfId="0" applyFont="1" applyFill="1" applyBorder="1" applyAlignment="1">
      <alignment horizontal="center" vertical="center" textRotation="90" wrapText="1" readingOrder="1"/>
    </xf>
    <xf numFmtId="0" fontId="18" fillId="17" borderId="3" xfId="0" applyFont="1" applyFill="1" applyBorder="1" applyAlignment="1">
      <alignment horizontal="center" vertical="center" textRotation="90" wrapText="1" readingOrder="1"/>
    </xf>
    <xf numFmtId="0" fontId="18" fillId="18" borderId="53" xfId="0" applyFont="1" applyFill="1" applyBorder="1" applyAlignment="1">
      <alignment horizontal="center" vertical="center" textRotation="90" wrapText="1" readingOrder="1"/>
    </xf>
    <xf numFmtId="0" fontId="18" fillId="18" borderId="44" xfId="0" applyFont="1" applyFill="1" applyBorder="1" applyAlignment="1">
      <alignment horizontal="center" vertical="center" textRotation="90" wrapText="1" readingOrder="1"/>
    </xf>
    <xf numFmtId="0" fontId="18" fillId="18" borderId="7" xfId="0" applyFont="1" applyFill="1" applyBorder="1" applyAlignment="1">
      <alignment horizontal="center" vertical="center" textRotation="90" wrapText="1" readingOrder="1"/>
    </xf>
    <xf numFmtId="0" fontId="17" fillId="15" borderId="43" xfId="0" applyFont="1" applyFill="1" applyBorder="1" applyAlignment="1">
      <alignment horizontal="center" vertical="center" wrapText="1"/>
    </xf>
    <xf numFmtId="0" fontId="17" fillId="15" borderId="28" xfId="0" applyFont="1" applyFill="1" applyBorder="1" applyAlignment="1">
      <alignment horizontal="center" vertical="center" wrapText="1"/>
    </xf>
    <xf numFmtId="0" fontId="33" fillId="24" borderId="33" xfId="0" applyFont="1" applyFill="1" applyBorder="1" applyAlignment="1">
      <alignment horizontal="center" vertical="center" wrapText="1"/>
    </xf>
    <xf numFmtId="0" fontId="33" fillId="24" borderId="20" xfId="0" applyFont="1" applyFill="1" applyBorder="1" applyAlignment="1">
      <alignment horizontal="center" vertical="center" wrapText="1"/>
    </xf>
    <xf numFmtId="0" fontId="33" fillId="24" borderId="3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8" fillId="7" borderId="16" xfId="0" applyFont="1" applyFill="1" applyBorder="1" applyAlignment="1">
      <alignment horizontal="center" vertical="center" textRotation="90" wrapText="1" readingOrder="1"/>
    </xf>
    <xf numFmtId="0" fontId="18" fillId="7" borderId="1" xfId="0" applyFont="1" applyFill="1" applyBorder="1" applyAlignment="1">
      <alignment horizontal="center" vertical="center" textRotation="90" wrapText="1" readingOrder="1"/>
    </xf>
    <xf numFmtId="0" fontId="18" fillId="7" borderId="3" xfId="0" applyFont="1" applyFill="1" applyBorder="1" applyAlignment="1">
      <alignment horizontal="center" vertical="center" textRotation="90" wrapText="1" readingOrder="1"/>
    </xf>
    <xf numFmtId="0" fontId="17" fillId="11" borderId="30" xfId="0" applyFont="1" applyFill="1" applyBorder="1" applyAlignment="1">
      <alignment horizontal="center" vertical="center" wrapText="1"/>
    </xf>
    <xf numFmtId="0" fontId="17" fillId="11" borderId="40" xfId="0" applyFont="1" applyFill="1" applyBorder="1" applyAlignment="1">
      <alignment horizontal="center" vertical="center" wrapText="1"/>
    </xf>
    <xf numFmtId="39" fontId="17" fillId="14" borderId="3" xfId="0" applyNumberFormat="1" applyFont="1" applyFill="1" applyBorder="1" applyAlignment="1">
      <alignment horizontal="center" vertical="center" textRotation="90" wrapText="1"/>
    </xf>
    <xf numFmtId="39" fontId="17" fillId="14" borderId="4" xfId="0" applyNumberFormat="1" applyFont="1" applyFill="1" applyBorder="1" applyAlignment="1">
      <alignment horizontal="center" vertical="center" textRotation="90" wrapText="1"/>
    </xf>
    <xf numFmtId="0" fontId="17" fillId="13" borderId="34" xfId="0" applyFont="1" applyFill="1" applyBorder="1" applyAlignment="1">
      <alignment horizontal="center" vertical="center" wrapText="1"/>
    </xf>
    <xf numFmtId="0" fontId="17" fillId="13" borderId="29" xfId="0" applyFont="1" applyFill="1" applyBorder="1" applyAlignment="1">
      <alignment horizontal="center" vertical="center" wrapText="1"/>
    </xf>
    <xf numFmtId="0" fontId="17" fillId="14" borderId="14" xfId="0" applyFont="1" applyFill="1" applyBorder="1" applyAlignment="1">
      <alignment horizontal="center" vertical="center" wrapText="1"/>
    </xf>
    <xf numFmtId="0" fontId="17" fillId="14" borderId="6" xfId="0" applyFont="1" applyFill="1" applyBorder="1" applyAlignment="1">
      <alignment horizontal="center" vertical="center" wrapText="1"/>
    </xf>
    <xf numFmtId="0" fontId="17" fillId="14" borderId="34" xfId="0" applyFont="1" applyFill="1" applyBorder="1" applyAlignment="1">
      <alignment horizontal="center" vertical="center" wrapText="1"/>
    </xf>
    <xf numFmtId="0" fontId="17" fillId="14" borderId="29" xfId="0" applyFont="1" applyFill="1" applyBorder="1" applyAlignment="1">
      <alignment horizontal="center" vertical="center" wrapText="1"/>
    </xf>
    <xf numFmtId="39" fontId="17" fillId="14" borderId="1" xfId="0" applyNumberFormat="1" applyFont="1" applyFill="1" applyBorder="1" applyAlignment="1">
      <alignment horizontal="center" vertical="center" wrapText="1"/>
    </xf>
    <xf numFmtId="0" fontId="17" fillId="12" borderId="41" xfId="0" applyFont="1" applyFill="1" applyBorder="1" applyAlignment="1">
      <alignment horizontal="center" vertical="center" wrapText="1"/>
    </xf>
    <xf numFmtId="0" fontId="17" fillId="12" borderId="42" xfId="0" applyFont="1" applyFill="1" applyBorder="1" applyAlignment="1">
      <alignment horizontal="center" vertical="center" wrapText="1"/>
    </xf>
    <xf numFmtId="0" fontId="17" fillId="12" borderId="49" xfId="0" applyFont="1" applyFill="1" applyBorder="1" applyAlignment="1">
      <alignment horizontal="center" vertical="center" wrapText="1"/>
    </xf>
    <xf numFmtId="0" fontId="17" fillId="12" borderId="46" xfId="0" applyFont="1" applyFill="1" applyBorder="1" applyAlignment="1">
      <alignment horizontal="center" vertical="center" wrapText="1"/>
    </xf>
    <xf numFmtId="0" fontId="17" fillId="12" borderId="4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5" fillId="10" borderId="16" xfId="0" applyFont="1" applyFill="1" applyBorder="1" applyAlignment="1">
      <alignment horizontal="center" vertical="center" wrapText="1"/>
    </xf>
    <xf numFmtId="0" fontId="35" fillId="10" borderId="1" xfId="0" applyFont="1" applyFill="1" applyBorder="1" applyAlignment="1">
      <alignment horizontal="center" vertical="center" wrapText="1"/>
    </xf>
    <xf numFmtId="0" fontId="35" fillId="10" borderId="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11" fillId="19" borderId="38" xfId="0" applyFont="1" applyFill="1" applyBorder="1" applyAlignment="1">
      <alignment horizontal="center" vertical="center" wrapText="1"/>
    </xf>
    <xf numFmtId="0" fontId="11" fillId="19" borderId="39" xfId="0" applyFont="1" applyFill="1" applyBorder="1" applyAlignment="1">
      <alignment horizontal="center" vertical="center" wrapText="1"/>
    </xf>
    <xf numFmtId="0" fontId="11" fillId="19" borderId="15" xfId="0" applyFont="1" applyFill="1" applyBorder="1" applyAlignment="1">
      <alignment horizontal="center" vertical="center" wrapText="1"/>
    </xf>
    <xf numFmtId="0" fontId="11" fillId="19" borderId="26" xfId="0" applyFont="1" applyFill="1" applyBorder="1" applyAlignment="1">
      <alignment horizontal="center" vertical="center" wrapText="1"/>
    </xf>
    <xf numFmtId="0" fontId="17" fillId="20" borderId="17" xfId="0" applyFont="1" applyFill="1" applyBorder="1" applyAlignment="1">
      <alignment horizontal="center" vertical="center" wrapText="1"/>
    </xf>
    <xf numFmtId="0" fontId="17" fillId="20" borderId="19" xfId="0" applyFont="1" applyFill="1" applyBorder="1" applyAlignment="1">
      <alignment horizontal="center" vertical="center" wrapText="1"/>
    </xf>
    <xf numFmtId="0" fontId="17" fillId="20" borderId="30" xfId="0" applyFont="1" applyFill="1" applyBorder="1" applyAlignment="1">
      <alignment horizontal="center" vertical="center" wrapText="1"/>
    </xf>
    <xf numFmtId="0" fontId="17" fillId="12" borderId="16" xfId="0" applyFont="1" applyFill="1" applyBorder="1" applyAlignment="1">
      <alignment horizontal="center" vertical="center" wrapText="1"/>
    </xf>
    <xf numFmtId="0" fontId="17" fillId="12" borderId="2" xfId="0" applyFont="1" applyFill="1" applyBorder="1" applyAlignment="1">
      <alignment horizontal="center" vertical="center" wrapText="1"/>
    </xf>
    <xf numFmtId="0" fontId="17" fillId="12" borderId="9" xfId="0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18" fillId="17" borderId="33" xfId="0" applyFont="1" applyFill="1" applyBorder="1" applyAlignment="1">
      <alignment horizontal="center" vertical="center" textRotation="90" wrapText="1" readingOrder="1"/>
    </xf>
    <xf numFmtId="0" fontId="18" fillId="17" borderId="20" xfId="0" applyFont="1" applyFill="1" applyBorder="1" applyAlignment="1">
      <alignment horizontal="center" vertical="center" textRotation="90" wrapText="1" readingOrder="1"/>
    </xf>
    <xf numFmtId="0" fontId="18" fillId="17" borderId="34" xfId="0" applyFont="1" applyFill="1" applyBorder="1" applyAlignment="1">
      <alignment horizontal="center" vertical="center" textRotation="90" wrapText="1" readingOrder="1"/>
    </xf>
    <xf numFmtId="0" fontId="4" fillId="3" borderId="10" xfId="0" applyFont="1" applyFill="1" applyBorder="1" applyAlignment="1">
      <alignment horizontal="right" vertical="center" wrapText="1"/>
    </xf>
    <xf numFmtId="0" fontId="4" fillId="3" borderId="12" xfId="0" applyFont="1" applyFill="1" applyBorder="1" applyAlignment="1">
      <alignment horizontal="righ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18" fillId="16" borderId="16" xfId="0" applyFont="1" applyFill="1" applyBorder="1" applyAlignment="1">
      <alignment horizontal="center" vertical="center" textRotation="90" wrapText="1" readingOrder="1"/>
    </xf>
    <xf numFmtId="0" fontId="18" fillId="16" borderId="1" xfId="0" applyFont="1" applyFill="1" applyBorder="1" applyAlignment="1">
      <alignment horizontal="center" vertical="center" textRotation="90" wrapText="1" readingOrder="1"/>
    </xf>
    <xf numFmtId="0" fontId="18" fillId="16" borderId="3" xfId="0" applyFont="1" applyFill="1" applyBorder="1" applyAlignment="1">
      <alignment horizontal="center" vertical="center" textRotation="90" wrapText="1" readingOrder="1"/>
    </xf>
    <xf numFmtId="0" fontId="17" fillId="14" borderId="33" xfId="0" applyFont="1" applyFill="1" applyBorder="1" applyAlignment="1">
      <alignment horizontal="center" vertical="center" wrapText="1"/>
    </xf>
    <xf numFmtId="0" fontId="17" fillId="14" borderId="16" xfId="0" applyFont="1" applyFill="1" applyBorder="1" applyAlignment="1">
      <alignment horizontal="center" vertical="center" wrapText="1"/>
    </xf>
    <xf numFmtId="0" fontId="17" fillId="12" borderId="45" xfId="0" applyFont="1" applyFill="1" applyBorder="1" applyAlignment="1">
      <alignment horizontal="center" vertical="center" wrapText="1"/>
    </xf>
    <xf numFmtId="0" fontId="17" fillId="12" borderId="27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/>
    </xf>
    <xf numFmtId="0" fontId="30" fillId="31" borderId="1" xfId="0" applyFont="1" applyFill="1" applyBorder="1" applyAlignment="1">
      <alignment horizontal="center" vertical="center" wrapText="1"/>
    </xf>
    <xf numFmtId="0" fontId="6" fillId="9" borderId="24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3" xfId="0" applyFont="1" applyFill="1" applyBorder="1" applyAlignment="1">
      <alignment horizontal="center" vertical="center" wrapText="1"/>
    </xf>
    <xf numFmtId="0" fontId="6" fillId="9" borderId="3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right" vertical="center" wrapText="1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6" fillId="9" borderId="14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26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9" borderId="36" xfId="0" applyFont="1" applyFill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/>
    </xf>
  </cellXfs>
  <cellStyles count="3">
    <cellStyle name="Hipervínculo" xfId="1" builtinId="8"/>
    <cellStyle name="Normal" xfId="0" builtinId="0"/>
    <cellStyle name="Porcentaje" xfId="2" builtinId="5"/>
  </cellStyles>
  <dxfs count="5433"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gradientFill degree="90">
          <stop position="0">
            <color rgb="FFC7A1E3"/>
          </stop>
          <stop position="1">
            <color rgb="FFE1CCF0"/>
          </stop>
        </gradientFill>
      </fill>
    </dxf>
    <dxf>
      <fill>
        <gradientFill degree="90">
          <stop position="0">
            <color theme="4" tint="0.40000610370189521"/>
          </stop>
          <stop position="1">
            <color theme="4" tint="-0.25098422193060094"/>
          </stop>
        </gradientFill>
      </fill>
    </dxf>
    <dxf>
      <fill>
        <gradientFill type="path" left="0.5" right="0.5" top="0.5" bottom="0.5">
          <stop position="0">
            <color theme="9" tint="0.80001220740379042"/>
          </stop>
          <stop position="1">
            <color theme="9" tint="0.40000610370189521"/>
          </stop>
        </gradient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9900"/>
        </patternFill>
      </fill>
    </dxf>
    <dxf>
      <fill>
        <patternFill patternType="solid">
          <bgColor rgb="FF0000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66CC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99CCFF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  <dxf>
      <fill>
        <patternFill patternType="solid">
          <bgColor rgb="FF33CCCC"/>
        </patternFill>
      </fill>
    </dxf>
    <dxf>
      <fill>
        <patternFill patternType="solid">
          <bgColor rgb="FFCCECFF"/>
        </patternFill>
      </fill>
    </dxf>
    <dxf>
      <fill>
        <patternFill patternType="solid">
          <bgColor rgb="FF0066FF"/>
        </patternFill>
      </fill>
    </dxf>
  </dxfs>
  <tableStyles count="0" defaultTableStyle="TableStyleMedium2" defaultPivotStyle="PivotStyleLight16"/>
  <colors>
    <mruColors>
      <color rgb="FF00FF00"/>
      <color rgb="FFFF5050"/>
      <color rgb="FFE1CCF0"/>
      <color rgb="FFC7A1E3"/>
      <color rgb="FFFF552D"/>
      <color rgb="FF52C6D2"/>
      <color rgb="FFFCB6E0"/>
      <color rgb="FFFA86CB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1098577</xdr:colOff>
      <xdr:row>1</xdr:row>
      <xdr:rowOff>47026</xdr:rowOff>
    </xdr:from>
    <xdr:to>
      <xdr:col>2</xdr:col>
      <xdr:colOff>2159000</xdr:colOff>
      <xdr:row>6</xdr:row>
      <xdr:rowOff>146049</xdr:rowOff>
    </xdr:to>
    <xdr:pic>
      <xdr:nvPicPr>
        <xdr:cNvPr id="3" name="Picture 1" descr="arc_10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7477" y="186726"/>
          <a:ext cx="1060423" cy="848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159267</xdr:colOff>
      <xdr:row>1</xdr:row>
      <xdr:rowOff>161483</xdr:rowOff>
    </xdr:from>
    <xdr:to>
      <xdr:col>1</xdr:col>
      <xdr:colOff>1240464</xdr:colOff>
      <xdr:row>6</xdr:row>
      <xdr:rowOff>88860</xdr:rowOff>
    </xdr:to>
    <xdr:pic>
      <xdr:nvPicPr>
        <xdr:cNvPr id="2" name="Picture 1" descr="arc_101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5837" y="349768"/>
          <a:ext cx="1081197" cy="868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sig.unad.edu.co/documentos/sgc/instructivos/I-1-4-4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4"/>
  <sheetViews>
    <sheetView workbookViewId="0">
      <selection activeCell="B4" sqref="B4"/>
    </sheetView>
  </sheetViews>
  <sheetFormatPr baseColWidth="10" defaultRowHeight="15" x14ac:dyDescent="0.25"/>
  <cols>
    <col min="1" max="1" width="3.42578125" customWidth="1"/>
    <col min="2" max="2" width="79.42578125" customWidth="1"/>
  </cols>
  <sheetData>
    <row r="2" spans="2:2" x14ac:dyDescent="0.25">
      <c r="B2" s="16" t="s">
        <v>39</v>
      </c>
    </row>
    <row r="3" spans="2:2" ht="45" x14ac:dyDescent="0.25">
      <c r="B3" s="14" t="s">
        <v>227</v>
      </c>
    </row>
    <row r="4" spans="2:2" x14ac:dyDescent="0.25">
      <c r="B4" s="15" t="s">
        <v>228</v>
      </c>
    </row>
  </sheetData>
  <customSheetViews>
    <customSheetView guid="{74F15B23-FC90-204A-9240-470113712DEC}">
      <selection activeCell="B5" sqref="B5"/>
      <pageMargins left="0.7" right="0.7" top="0.75" bottom="0.75" header="0.3" footer="0.3"/>
      <pageSetup orientation="portrait" r:id="rId1"/>
    </customSheetView>
    <customSheetView guid="{F5B9407D-E93D-46FD-94A6-82468BF46AD2}">
      <selection activeCell="B5" sqref="B5"/>
      <pageMargins left="0.7" right="0.7" top="0.75" bottom="0.75" header="0.3" footer="0.3"/>
      <pageSetup orientation="portrait" r:id="rId2"/>
    </customSheetView>
    <customSheetView guid="{172B5A59-5440-409E-B904-2527BEE92D10}">
      <selection activeCell="B11" sqref="B11"/>
      <pageMargins left="0.7" right="0.7" top="0.75" bottom="0.75" header="0.3" footer="0.3"/>
      <pageSetup orientation="portrait" r:id="rId3"/>
    </customSheetView>
  </customSheetViews>
  <hyperlinks>
    <hyperlink ref="B4" r:id="rId4" display="http://sig.unad.edu.co/documentos/sgc/instructivos/I-1-4-4.pdf" xr:uid="{00000000-0004-0000-0000-000000000000}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E509"/>
  <sheetViews>
    <sheetView tabSelected="1" topLeftCell="A163" zoomScale="86" zoomScaleNormal="86" zoomScaleSheetLayoutView="78" zoomScalePageLayoutView="51" workbookViewId="0">
      <selection activeCell="C165" sqref="C165:C171"/>
    </sheetView>
  </sheetViews>
  <sheetFormatPr baseColWidth="10" defaultColWidth="17.140625" defaultRowHeight="11.25" x14ac:dyDescent="0.2"/>
  <cols>
    <col min="1" max="1" width="1.28515625" style="8" customWidth="1"/>
    <col min="2" max="2" width="20.5703125" style="1" customWidth="1"/>
    <col min="3" max="3" width="70" style="1" customWidth="1"/>
    <col min="4" max="4" width="62.85546875" style="1" customWidth="1"/>
    <col min="5" max="5" width="8" style="1" customWidth="1"/>
    <col min="6" max="6" width="10" style="1" customWidth="1"/>
    <col min="7" max="8" width="7.42578125" style="1" customWidth="1"/>
    <col min="9" max="9" width="8.140625" style="1" customWidth="1"/>
    <col min="10" max="10" width="8.42578125" style="1" customWidth="1"/>
    <col min="11" max="11" width="7.85546875" style="1" customWidth="1"/>
    <col min="12" max="12" width="7.28515625" style="1" customWidth="1"/>
    <col min="13" max="13" width="7" style="1" customWidth="1"/>
    <col min="14" max="14" width="8.42578125" style="1" customWidth="1"/>
    <col min="15" max="15" width="7.7109375" style="1" customWidth="1"/>
    <col min="16" max="16" width="8" style="1" customWidth="1"/>
    <col min="17" max="20" width="9.28515625" style="1" customWidth="1"/>
    <col min="21" max="21" width="14.42578125" style="1" customWidth="1"/>
    <col min="22" max="22" width="23" style="1" customWidth="1"/>
    <col min="23" max="23" width="50.7109375" style="1" customWidth="1"/>
    <col min="24" max="24" width="49.140625" style="1" customWidth="1"/>
    <col min="25" max="25" width="11" style="1" customWidth="1"/>
    <col min="26" max="26" width="5.140625" style="1" customWidth="1"/>
    <col min="27" max="27" width="4.7109375" style="1" customWidth="1"/>
    <col min="28" max="28" width="6" style="1" customWidth="1"/>
    <col min="29" max="29" width="5.42578125" style="1" customWidth="1"/>
    <col min="30" max="30" width="11" style="1" customWidth="1"/>
    <col min="31" max="31" width="18.85546875" style="1" customWidth="1"/>
    <col min="32" max="32" width="46" style="95" customWidth="1"/>
    <col min="33" max="33" width="76.7109375" style="95" customWidth="1"/>
    <col min="34" max="34" width="54.7109375" style="1" customWidth="1"/>
    <col min="35" max="35" width="27.42578125" style="8" customWidth="1"/>
    <col min="36" max="36" width="16.28515625" style="8" customWidth="1"/>
    <col min="37" max="37" width="25" style="8" customWidth="1"/>
    <col min="38" max="38" width="25.140625" style="8" customWidth="1"/>
    <col min="39" max="39" width="27.7109375" style="8" customWidth="1"/>
    <col min="40" max="40" width="65.42578125" style="8" customWidth="1"/>
    <col min="41" max="44" width="17.140625" style="8"/>
    <col min="45" max="57" width="17.140625" style="3"/>
    <col min="58" max="16384" width="17.140625" style="2"/>
  </cols>
  <sheetData>
    <row r="1" spans="1:57" s="3" customForma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92"/>
      <c r="AG1" s="92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</row>
    <row r="2" spans="1:57" ht="12" customHeight="1" x14ac:dyDescent="0.2">
      <c r="B2" s="161"/>
      <c r="C2" s="162"/>
      <c r="D2" s="167" t="s">
        <v>121</v>
      </c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99"/>
      <c r="AG2" s="196" t="s">
        <v>20</v>
      </c>
      <c r="AH2" s="197"/>
    </row>
    <row r="3" spans="1:57" ht="12" customHeight="1" x14ac:dyDescent="0.2">
      <c r="B3" s="163"/>
      <c r="C3" s="164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00"/>
      <c r="AG3" s="194" t="s">
        <v>226</v>
      </c>
      <c r="AH3" s="195"/>
    </row>
    <row r="4" spans="1:57" ht="10.5" customHeight="1" x14ac:dyDescent="0.2">
      <c r="B4" s="163"/>
      <c r="C4" s="164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99"/>
      <c r="AG4" s="196" t="s">
        <v>21</v>
      </c>
      <c r="AH4" s="197"/>
    </row>
    <row r="5" spans="1:57" ht="12" customHeight="1" x14ac:dyDescent="0.2">
      <c r="B5" s="163"/>
      <c r="C5" s="164"/>
      <c r="D5" s="167" t="s">
        <v>229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00"/>
      <c r="AG5" s="194" t="s">
        <v>363</v>
      </c>
      <c r="AH5" s="195"/>
    </row>
    <row r="6" spans="1:57" ht="12" customHeight="1" x14ac:dyDescent="0.2">
      <c r="B6" s="163"/>
      <c r="C6" s="164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99"/>
      <c r="AG6" s="196" t="s">
        <v>22</v>
      </c>
      <c r="AH6" s="197"/>
    </row>
    <row r="7" spans="1:57" ht="12" customHeight="1" x14ac:dyDescent="0.2">
      <c r="B7" s="165"/>
      <c r="C7" s="166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00"/>
      <c r="AG7" s="194" t="s">
        <v>41</v>
      </c>
      <c r="AH7" s="195"/>
    </row>
    <row r="8" spans="1:57" ht="12" thickBot="1" x14ac:dyDescent="0.25">
      <c r="A8" s="9"/>
      <c r="B8" s="9"/>
      <c r="C8" s="141" t="s">
        <v>251</v>
      </c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9"/>
      <c r="AJ8" s="9"/>
      <c r="AK8" s="9"/>
      <c r="AL8" s="9"/>
      <c r="AM8" s="9"/>
      <c r="AN8" s="9"/>
      <c r="AO8" s="9"/>
      <c r="AP8" s="9"/>
      <c r="AQ8" s="9"/>
      <c r="AR8" s="9"/>
    </row>
    <row r="9" spans="1:57" ht="22.5" customHeight="1" x14ac:dyDescent="0.2">
      <c r="A9" s="9"/>
      <c r="B9" s="171" t="s">
        <v>73</v>
      </c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3"/>
      <c r="AI9" s="9"/>
      <c r="AJ9" s="9"/>
      <c r="AK9" s="9"/>
      <c r="AL9" s="9"/>
      <c r="AM9" s="9"/>
      <c r="AN9" s="9"/>
      <c r="AO9" s="9"/>
      <c r="AP9" s="9"/>
      <c r="AQ9" s="9"/>
      <c r="AR9" s="9"/>
    </row>
    <row r="10" spans="1:57" s="7" customFormat="1" ht="20.25" customHeight="1" x14ac:dyDescent="0.25">
      <c r="A10" s="10"/>
      <c r="B10" s="174" t="s">
        <v>336</v>
      </c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75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</row>
    <row r="11" spans="1:57" s="7" customFormat="1" ht="21" customHeight="1" thickBot="1" x14ac:dyDescent="0.3">
      <c r="A11" s="10"/>
      <c r="B11" s="176" t="s">
        <v>364</v>
      </c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8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</row>
    <row r="12" spans="1:57" ht="11.25" customHeight="1" thickBot="1" x14ac:dyDescent="0.25">
      <c r="A12" s="9"/>
      <c r="B12" s="47"/>
      <c r="C12" s="47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9"/>
      <c r="AJ12" s="9"/>
      <c r="AK12" s="9"/>
      <c r="AL12" s="9"/>
      <c r="AM12" s="9"/>
      <c r="AN12" s="9"/>
      <c r="AO12" s="9"/>
      <c r="AP12" s="9"/>
      <c r="AQ12" s="9"/>
      <c r="AR12" s="9"/>
    </row>
    <row r="13" spans="1:57" ht="33.75" customHeight="1" thickBot="1" x14ac:dyDescent="0.25">
      <c r="A13" s="11"/>
      <c r="B13" s="179" t="s">
        <v>0</v>
      </c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1"/>
      <c r="AG13" s="181"/>
      <c r="AH13" s="182"/>
      <c r="AI13" s="9"/>
      <c r="AJ13" s="9"/>
      <c r="AK13" s="9"/>
      <c r="AL13" s="9"/>
      <c r="AM13" s="9"/>
      <c r="AN13" s="9"/>
      <c r="AO13" s="9"/>
      <c r="AP13" s="9"/>
      <c r="AQ13" s="9"/>
      <c r="AR13" s="9"/>
    </row>
    <row r="14" spans="1:57" ht="38.25" customHeight="1" thickBot="1" x14ac:dyDescent="0.25">
      <c r="A14" s="12"/>
      <c r="B14" s="159" t="s">
        <v>193</v>
      </c>
      <c r="C14" s="156" t="s">
        <v>225</v>
      </c>
      <c r="D14" s="159" t="s">
        <v>99</v>
      </c>
      <c r="E14" s="203" t="s">
        <v>74</v>
      </c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68"/>
      <c r="S14" s="68"/>
      <c r="T14" s="68"/>
      <c r="U14" s="186" t="s">
        <v>75</v>
      </c>
      <c r="V14" s="186" t="s">
        <v>76</v>
      </c>
      <c r="W14" s="136" t="s">
        <v>194</v>
      </c>
      <c r="X14" s="137"/>
      <c r="Y14" s="201" t="s">
        <v>77</v>
      </c>
      <c r="Z14" s="202"/>
      <c r="AA14" s="202"/>
      <c r="AB14" s="202"/>
      <c r="AC14" s="202"/>
      <c r="AD14" s="202"/>
      <c r="AE14" s="151" t="s">
        <v>78</v>
      </c>
      <c r="AF14" s="138" t="s">
        <v>362</v>
      </c>
      <c r="AG14" s="168" t="s">
        <v>122</v>
      </c>
      <c r="AH14" s="183" t="s">
        <v>123</v>
      </c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7" ht="25.5" customHeight="1" x14ac:dyDescent="0.2">
      <c r="A15" s="12"/>
      <c r="B15" s="160"/>
      <c r="C15" s="157"/>
      <c r="D15" s="160"/>
      <c r="E15" s="191" t="s">
        <v>230</v>
      </c>
      <c r="F15" s="130" t="s">
        <v>50</v>
      </c>
      <c r="G15" s="198" t="s">
        <v>231</v>
      </c>
      <c r="H15" s="142" t="s">
        <v>79</v>
      </c>
      <c r="I15" s="142" t="s">
        <v>232</v>
      </c>
      <c r="J15" s="130" t="s">
        <v>80</v>
      </c>
      <c r="K15" s="130" t="s">
        <v>51</v>
      </c>
      <c r="L15" s="120" t="s">
        <v>52</v>
      </c>
      <c r="M15" s="120" t="s">
        <v>233</v>
      </c>
      <c r="N15" s="120" t="s">
        <v>234</v>
      </c>
      <c r="O15" s="120" t="s">
        <v>53</v>
      </c>
      <c r="P15" s="142" t="s">
        <v>54</v>
      </c>
      <c r="Q15" s="133" t="s">
        <v>235</v>
      </c>
      <c r="R15" s="120" t="s">
        <v>237</v>
      </c>
      <c r="S15" s="123" t="s">
        <v>236</v>
      </c>
      <c r="T15" s="125" t="s">
        <v>238</v>
      </c>
      <c r="U15" s="187"/>
      <c r="V15" s="189"/>
      <c r="W15" s="149" t="s">
        <v>1</v>
      </c>
      <c r="X15" s="145" t="s">
        <v>2</v>
      </c>
      <c r="Y15" s="153" t="s">
        <v>3</v>
      </c>
      <c r="Z15" s="147" t="s">
        <v>4</v>
      </c>
      <c r="AA15" s="155" t="s">
        <v>5</v>
      </c>
      <c r="AB15" s="155"/>
      <c r="AC15" s="155"/>
      <c r="AD15" s="128" t="s">
        <v>6</v>
      </c>
      <c r="AE15" s="152"/>
      <c r="AF15" s="139"/>
      <c r="AG15" s="169"/>
      <c r="AH15" s="184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7" ht="22.5" customHeight="1" x14ac:dyDescent="0.2">
      <c r="A16" s="12"/>
      <c r="B16" s="160"/>
      <c r="C16" s="157"/>
      <c r="D16" s="160"/>
      <c r="E16" s="192"/>
      <c r="F16" s="131"/>
      <c r="G16" s="199"/>
      <c r="H16" s="143"/>
      <c r="I16" s="143"/>
      <c r="J16" s="131"/>
      <c r="K16" s="131"/>
      <c r="L16" s="121"/>
      <c r="M16" s="121"/>
      <c r="N16" s="121"/>
      <c r="O16" s="121"/>
      <c r="P16" s="143"/>
      <c r="Q16" s="134"/>
      <c r="R16" s="121"/>
      <c r="S16" s="124"/>
      <c r="T16" s="126"/>
      <c r="U16" s="187"/>
      <c r="V16" s="189"/>
      <c r="W16" s="150"/>
      <c r="X16" s="146"/>
      <c r="Y16" s="154"/>
      <c r="Z16" s="148"/>
      <c r="AA16" s="147" t="s">
        <v>7</v>
      </c>
      <c r="AB16" s="147" t="s">
        <v>8</v>
      </c>
      <c r="AC16" s="147" t="s">
        <v>9</v>
      </c>
      <c r="AD16" s="129"/>
      <c r="AE16" s="152"/>
      <c r="AF16" s="139"/>
      <c r="AG16" s="169"/>
      <c r="AH16" s="184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57" ht="99.75" customHeight="1" x14ac:dyDescent="0.2">
      <c r="A17" s="12"/>
      <c r="B17" s="160"/>
      <c r="C17" s="158"/>
      <c r="D17" s="160"/>
      <c r="E17" s="193"/>
      <c r="F17" s="132"/>
      <c r="G17" s="200"/>
      <c r="H17" s="144"/>
      <c r="I17" s="144"/>
      <c r="J17" s="132"/>
      <c r="K17" s="132"/>
      <c r="L17" s="122"/>
      <c r="M17" s="122"/>
      <c r="N17" s="122"/>
      <c r="O17" s="122"/>
      <c r="P17" s="144"/>
      <c r="Q17" s="135"/>
      <c r="R17" s="122"/>
      <c r="S17" s="124"/>
      <c r="T17" s="126"/>
      <c r="U17" s="188"/>
      <c r="V17" s="190"/>
      <c r="W17" s="150"/>
      <c r="X17" s="146"/>
      <c r="Y17" s="154"/>
      <c r="Z17" s="148"/>
      <c r="AA17" s="148"/>
      <c r="AB17" s="148"/>
      <c r="AC17" s="148"/>
      <c r="AD17" s="129"/>
      <c r="AE17" s="152"/>
      <c r="AF17" s="140"/>
      <c r="AG17" s="170"/>
      <c r="AH17" s="185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57" ht="48.95" customHeight="1" x14ac:dyDescent="0.2">
      <c r="A18" s="12"/>
      <c r="B18" s="107" t="s">
        <v>125</v>
      </c>
      <c r="C18" s="127" t="s">
        <v>128</v>
      </c>
      <c r="D18" s="57"/>
      <c r="E18" s="57"/>
      <c r="F18" s="57"/>
      <c r="G18" s="57"/>
      <c r="H18" s="107" t="s">
        <v>323</v>
      </c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107" t="s">
        <v>14</v>
      </c>
      <c r="V18" s="107" t="s">
        <v>92</v>
      </c>
      <c r="W18" s="57" t="s">
        <v>56</v>
      </c>
      <c r="X18" s="57" t="s">
        <v>28</v>
      </c>
      <c r="Y18" s="57">
        <v>-1</v>
      </c>
      <c r="Z18" s="58">
        <v>4</v>
      </c>
      <c r="AA18" s="58">
        <v>3</v>
      </c>
      <c r="AB18" s="58">
        <v>3</v>
      </c>
      <c r="AC18" s="58">
        <v>1</v>
      </c>
      <c r="AD18" s="59">
        <f t="shared" ref="AD18:AD39" si="0">Y18*(0.5*Z18+(0.5*(AA18+AB18+AC18)))</f>
        <v>-5.5</v>
      </c>
      <c r="AE18" s="59" t="str">
        <f t="shared" ref="AE18:AE39" si="1">+IF(AND((AD18&gt;=-10),(AD18&lt;=-7)),"ALTO NEGATIVO",IF(AND((AD18&gt;-7),(AD18&lt;=-4)),"MEDIO NEGATIVO",IF(AND((AD18&gt;-4),(AD18&lt;=0)),"BAJO NEGATIVO",IF(AND((AD18&gt;=0),(AD18&lt;4)),"BAJO POSITIVO",IF(AND((AD18&gt;=4),(AD18&lt;7)),"MEDIO POSITIVO",IF(AND((AD18&gt;=7),(AD18&lt;=10)),"ALTO POSITIVO",""))))))</f>
        <v>MEDIO NEGATIVO</v>
      </c>
      <c r="AF18" s="96" t="s">
        <v>319</v>
      </c>
      <c r="AG18" s="94"/>
      <c r="AH18" s="58" t="s">
        <v>182</v>
      </c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</row>
    <row r="19" spans="1:57" ht="27.75" customHeight="1" x14ac:dyDescent="0.2">
      <c r="A19" s="12"/>
      <c r="B19" s="107"/>
      <c r="C19" s="127"/>
      <c r="D19" s="57"/>
      <c r="E19" s="57"/>
      <c r="F19" s="57"/>
      <c r="G19" s="57"/>
      <c r="H19" s="10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107"/>
      <c r="V19" s="107"/>
      <c r="W19" s="57" t="s">
        <v>67</v>
      </c>
      <c r="X19" s="57" t="s">
        <v>29</v>
      </c>
      <c r="Y19" s="57">
        <v>1</v>
      </c>
      <c r="Z19" s="58">
        <v>2</v>
      </c>
      <c r="AA19" s="58">
        <v>3</v>
      </c>
      <c r="AB19" s="58">
        <v>1</v>
      </c>
      <c r="AC19" s="58">
        <v>1</v>
      </c>
      <c r="AD19" s="59">
        <f t="shared" si="0"/>
        <v>3.5</v>
      </c>
      <c r="AE19" s="59" t="str">
        <f t="shared" si="1"/>
        <v>BAJO POSITIVO</v>
      </c>
      <c r="AF19" s="96"/>
      <c r="AG19" s="94"/>
      <c r="AH19" s="58" t="s">
        <v>198</v>
      </c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</row>
    <row r="20" spans="1:57" ht="43.5" customHeight="1" x14ac:dyDescent="0.2">
      <c r="A20" s="12"/>
      <c r="B20" s="107"/>
      <c r="C20" s="127"/>
      <c r="D20" s="57"/>
      <c r="E20" s="57"/>
      <c r="F20" s="57"/>
      <c r="G20" s="57"/>
      <c r="H20" s="10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107"/>
      <c r="V20" s="107"/>
      <c r="W20" s="57" t="s">
        <v>265</v>
      </c>
      <c r="X20" s="57" t="s">
        <v>33</v>
      </c>
      <c r="Y20" s="57">
        <v>-1</v>
      </c>
      <c r="Z20" s="58">
        <v>2</v>
      </c>
      <c r="AA20" s="58">
        <v>1</v>
      </c>
      <c r="AB20" s="58">
        <v>1</v>
      </c>
      <c r="AC20" s="58">
        <v>3</v>
      </c>
      <c r="AD20" s="59">
        <f t="shared" si="0"/>
        <v>-3.5</v>
      </c>
      <c r="AE20" s="59" t="str">
        <f t="shared" si="1"/>
        <v>BAJO NEGATIVO</v>
      </c>
      <c r="AF20" s="96"/>
      <c r="AG20" s="94"/>
      <c r="AH20" s="58" t="s">
        <v>181</v>
      </c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</row>
    <row r="21" spans="1:57" ht="35.25" customHeight="1" x14ac:dyDescent="0.2">
      <c r="A21" s="12"/>
      <c r="B21" s="107"/>
      <c r="C21" s="127"/>
      <c r="D21" s="57"/>
      <c r="E21" s="57"/>
      <c r="F21" s="57"/>
      <c r="G21" s="57"/>
      <c r="H21" s="10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107"/>
      <c r="V21" s="107"/>
      <c r="W21" s="57" t="s">
        <v>59</v>
      </c>
      <c r="X21" s="57" t="s">
        <v>37</v>
      </c>
      <c r="Y21" s="57">
        <v>-1</v>
      </c>
      <c r="Z21" s="58">
        <v>3</v>
      </c>
      <c r="AA21" s="58">
        <v>1</v>
      </c>
      <c r="AB21" s="58">
        <v>1</v>
      </c>
      <c r="AC21" s="58">
        <v>1</v>
      </c>
      <c r="AD21" s="59">
        <f t="shared" si="0"/>
        <v>-3</v>
      </c>
      <c r="AE21" s="59" t="str">
        <f t="shared" si="1"/>
        <v>BAJO NEGATIVO</v>
      </c>
      <c r="AF21" s="96"/>
      <c r="AG21" s="94"/>
      <c r="AH21" s="58" t="s">
        <v>182</v>
      </c>
      <c r="AI21" s="2"/>
      <c r="AJ21" s="2"/>
      <c r="AK21" s="103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</row>
    <row r="22" spans="1:57" ht="28.5" customHeight="1" x14ac:dyDescent="0.2">
      <c r="A22" s="12"/>
      <c r="B22" s="107"/>
      <c r="C22" s="127"/>
      <c r="D22" s="57"/>
      <c r="E22" s="57"/>
      <c r="F22" s="57"/>
      <c r="G22" s="57"/>
      <c r="H22" s="10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107"/>
      <c r="V22" s="57" t="s">
        <v>93</v>
      </c>
      <c r="W22" s="57" t="s">
        <v>95</v>
      </c>
      <c r="X22" s="57" t="s">
        <v>31</v>
      </c>
      <c r="Y22" s="57">
        <v>-1</v>
      </c>
      <c r="Z22" s="58">
        <v>3</v>
      </c>
      <c r="AA22" s="58">
        <v>1</v>
      </c>
      <c r="AB22" s="58">
        <v>1</v>
      </c>
      <c r="AC22" s="58">
        <v>1</v>
      </c>
      <c r="AD22" s="59">
        <f t="shared" si="0"/>
        <v>-3</v>
      </c>
      <c r="AE22" s="59" t="str">
        <f t="shared" si="1"/>
        <v>BAJO NEGATIVO</v>
      </c>
      <c r="AF22" s="96"/>
      <c r="AG22" s="94"/>
      <c r="AH22" s="58" t="s">
        <v>184</v>
      </c>
      <c r="AI22" s="2"/>
      <c r="AJ22" s="2"/>
      <c r="AK22" s="103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</row>
    <row r="23" spans="1:57" ht="47.1" customHeight="1" x14ac:dyDescent="0.2">
      <c r="B23" s="107"/>
      <c r="C23" s="127" t="s">
        <v>129</v>
      </c>
      <c r="D23" s="57"/>
      <c r="E23" s="57"/>
      <c r="F23" s="57"/>
      <c r="G23" s="57"/>
      <c r="H23" s="107" t="s">
        <v>323</v>
      </c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107" t="s">
        <v>14</v>
      </c>
      <c r="V23" s="107" t="s">
        <v>92</v>
      </c>
      <c r="W23" s="57" t="s">
        <v>56</v>
      </c>
      <c r="X23" s="57" t="s">
        <v>28</v>
      </c>
      <c r="Y23" s="57">
        <v>-1</v>
      </c>
      <c r="Z23" s="58">
        <v>3</v>
      </c>
      <c r="AA23" s="58">
        <v>3</v>
      </c>
      <c r="AB23" s="58">
        <v>1</v>
      </c>
      <c r="AC23" s="58">
        <v>1</v>
      </c>
      <c r="AD23" s="59">
        <f t="shared" si="0"/>
        <v>-4</v>
      </c>
      <c r="AE23" s="59" t="str">
        <f t="shared" si="1"/>
        <v>MEDIO NEGATIVO</v>
      </c>
      <c r="AF23" s="96" t="s">
        <v>319</v>
      </c>
      <c r="AG23" s="94"/>
      <c r="AH23" s="58" t="s">
        <v>182</v>
      </c>
      <c r="AI23" s="2"/>
      <c r="AJ23" s="2"/>
      <c r="AK23" s="103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</row>
    <row r="24" spans="1:57" ht="38.25" customHeight="1" x14ac:dyDescent="0.2">
      <c r="B24" s="107"/>
      <c r="C24" s="127"/>
      <c r="D24" s="57"/>
      <c r="E24" s="57"/>
      <c r="F24" s="57"/>
      <c r="G24" s="57"/>
      <c r="H24" s="10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107"/>
      <c r="V24" s="107"/>
      <c r="W24" s="57" t="s">
        <v>67</v>
      </c>
      <c r="X24" s="57" t="s">
        <v>29</v>
      </c>
      <c r="Y24" s="57">
        <v>1</v>
      </c>
      <c r="Z24" s="58">
        <v>3</v>
      </c>
      <c r="AA24" s="58">
        <v>3</v>
      </c>
      <c r="AB24" s="58">
        <v>1</v>
      </c>
      <c r="AC24" s="58">
        <v>1</v>
      </c>
      <c r="AD24" s="59">
        <f t="shared" si="0"/>
        <v>4</v>
      </c>
      <c r="AE24" s="59" t="str">
        <f t="shared" si="1"/>
        <v>MEDIO POSITIVO</v>
      </c>
      <c r="AF24" s="96"/>
      <c r="AG24" s="94"/>
      <c r="AH24" s="58" t="s">
        <v>198</v>
      </c>
      <c r="AI24" s="2"/>
      <c r="AJ24" s="2"/>
      <c r="AK24" s="103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</row>
    <row r="25" spans="1:57" ht="31.5" customHeight="1" x14ac:dyDescent="0.2">
      <c r="B25" s="107"/>
      <c r="C25" s="127"/>
      <c r="D25" s="57"/>
      <c r="E25" s="57"/>
      <c r="F25" s="57"/>
      <c r="G25" s="57"/>
      <c r="H25" s="10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107"/>
      <c r="V25" s="107"/>
      <c r="W25" s="57" t="s">
        <v>265</v>
      </c>
      <c r="X25" s="57" t="s">
        <v>33</v>
      </c>
      <c r="Y25" s="57">
        <v>-1</v>
      </c>
      <c r="Z25" s="58">
        <v>2</v>
      </c>
      <c r="AA25" s="58">
        <v>3</v>
      </c>
      <c r="AB25" s="58">
        <v>1</v>
      </c>
      <c r="AC25" s="58">
        <v>1</v>
      </c>
      <c r="AD25" s="59">
        <f t="shared" si="0"/>
        <v>-3.5</v>
      </c>
      <c r="AE25" s="59" t="str">
        <f t="shared" si="1"/>
        <v>BAJO NEGATIVO</v>
      </c>
      <c r="AF25" s="96"/>
      <c r="AG25" s="94"/>
      <c r="AH25" s="58" t="s">
        <v>198</v>
      </c>
      <c r="AI25" s="2"/>
      <c r="AJ25" s="2"/>
      <c r="AK25" s="103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</row>
    <row r="26" spans="1:57" ht="29.25" customHeight="1" x14ac:dyDescent="0.2">
      <c r="B26" s="107"/>
      <c r="C26" s="127"/>
      <c r="D26" s="57"/>
      <c r="E26" s="57"/>
      <c r="F26" s="57"/>
      <c r="G26" s="57"/>
      <c r="H26" s="10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107"/>
      <c r="V26" s="107"/>
      <c r="W26" s="57" t="s">
        <v>59</v>
      </c>
      <c r="X26" s="57" t="s">
        <v>37</v>
      </c>
      <c r="Y26" s="57">
        <v>-1</v>
      </c>
      <c r="Z26" s="58">
        <v>3</v>
      </c>
      <c r="AA26" s="58">
        <v>3</v>
      </c>
      <c r="AB26" s="58">
        <v>1</v>
      </c>
      <c r="AC26" s="58">
        <v>1</v>
      </c>
      <c r="AD26" s="59">
        <f t="shared" si="0"/>
        <v>-4</v>
      </c>
      <c r="AE26" s="59" t="str">
        <f t="shared" si="1"/>
        <v>MEDIO NEGATIVO</v>
      </c>
      <c r="AF26" s="96"/>
      <c r="AG26" s="94"/>
      <c r="AH26" s="58" t="s">
        <v>198</v>
      </c>
      <c r="AI26" s="2"/>
      <c r="AJ26" s="2"/>
      <c r="AK26" s="103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</row>
    <row r="27" spans="1:57" ht="35.25" customHeight="1" x14ac:dyDescent="0.2">
      <c r="B27" s="107"/>
      <c r="C27" s="127"/>
      <c r="D27" s="57"/>
      <c r="E27" s="57"/>
      <c r="F27" s="57"/>
      <c r="G27" s="57"/>
      <c r="H27" s="10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107"/>
      <c r="V27" s="57" t="s">
        <v>93</v>
      </c>
      <c r="W27" s="57" t="s">
        <v>95</v>
      </c>
      <c r="X27" s="57" t="s">
        <v>31</v>
      </c>
      <c r="Y27" s="57">
        <v>-1</v>
      </c>
      <c r="Z27" s="58">
        <v>1</v>
      </c>
      <c r="AA27" s="58">
        <v>3</v>
      </c>
      <c r="AB27" s="58">
        <v>3</v>
      </c>
      <c r="AC27" s="58">
        <v>1</v>
      </c>
      <c r="AD27" s="59">
        <f t="shared" si="0"/>
        <v>-4</v>
      </c>
      <c r="AE27" s="59" t="str">
        <f t="shared" si="1"/>
        <v>MEDIO NEGATIVO</v>
      </c>
      <c r="AF27" s="96"/>
      <c r="AG27" s="94"/>
      <c r="AH27" s="58" t="s">
        <v>184</v>
      </c>
      <c r="AI27" s="2"/>
      <c r="AJ27" s="2"/>
      <c r="AK27" s="103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</row>
    <row r="28" spans="1:57" ht="33" customHeight="1" x14ac:dyDescent="0.2">
      <c r="B28" s="107"/>
      <c r="C28" s="127" t="s">
        <v>130</v>
      </c>
      <c r="D28" s="57" t="s">
        <v>177</v>
      </c>
      <c r="E28" s="57"/>
      <c r="F28" s="57"/>
      <c r="G28" s="57"/>
      <c r="H28" s="107" t="s">
        <v>323</v>
      </c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107" t="s">
        <v>16</v>
      </c>
      <c r="V28" s="107" t="s">
        <v>93</v>
      </c>
      <c r="W28" s="71" t="s">
        <v>88</v>
      </c>
      <c r="X28" s="86" t="s">
        <v>32</v>
      </c>
      <c r="Y28" s="86">
        <v>-1</v>
      </c>
      <c r="Z28" s="86">
        <v>2</v>
      </c>
      <c r="AA28" s="86">
        <v>3</v>
      </c>
      <c r="AB28" s="86">
        <v>3</v>
      </c>
      <c r="AC28" s="86">
        <v>1</v>
      </c>
      <c r="AD28" s="59">
        <f t="shared" si="0"/>
        <v>-4.5</v>
      </c>
      <c r="AE28" s="59" t="str">
        <f t="shared" si="1"/>
        <v>MEDIO NEGATIVO</v>
      </c>
      <c r="AF28" s="94" t="s">
        <v>270</v>
      </c>
      <c r="AG28" s="94" t="s">
        <v>337</v>
      </c>
      <c r="AH28" s="58" t="s">
        <v>183</v>
      </c>
      <c r="AI28" s="2"/>
      <c r="AJ28" s="2"/>
      <c r="AK28" s="103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</row>
    <row r="29" spans="1:57" ht="38.25" customHeight="1" x14ac:dyDescent="0.2">
      <c r="B29" s="107"/>
      <c r="C29" s="127"/>
      <c r="D29" s="57" t="s">
        <v>177</v>
      </c>
      <c r="E29" s="57"/>
      <c r="F29" s="57"/>
      <c r="G29" s="57"/>
      <c r="H29" s="10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107"/>
      <c r="V29" s="107"/>
      <c r="W29" s="32" t="s">
        <v>66</v>
      </c>
      <c r="X29" s="86" t="s">
        <v>33</v>
      </c>
      <c r="Y29" s="86">
        <v>-1</v>
      </c>
      <c r="Z29" s="86">
        <v>3</v>
      </c>
      <c r="AA29" s="86">
        <v>1</v>
      </c>
      <c r="AB29" s="86">
        <v>1</v>
      </c>
      <c r="AC29" s="86">
        <v>3</v>
      </c>
      <c r="AD29" s="59">
        <f t="shared" si="0"/>
        <v>-4</v>
      </c>
      <c r="AE29" s="59" t="str">
        <f t="shared" si="1"/>
        <v>MEDIO NEGATIVO</v>
      </c>
      <c r="AF29" s="96" t="s">
        <v>319</v>
      </c>
      <c r="AG29" s="94"/>
      <c r="AH29" s="88" t="s">
        <v>181</v>
      </c>
      <c r="AI29" s="2"/>
      <c r="AJ29" s="104"/>
      <c r="AK29" s="105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</row>
    <row r="30" spans="1:57" ht="46.5" customHeight="1" x14ac:dyDescent="0.2">
      <c r="B30" s="107"/>
      <c r="C30" s="127"/>
      <c r="D30" s="57"/>
      <c r="E30" s="57"/>
      <c r="F30" s="57"/>
      <c r="G30" s="57"/>
      <c r="H30" s="10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107" t="s">
        <v>14</v>
      </c>
      <c r="V30" s="107"/>
      <c r="W30" s="86" t="s">
        <v>91</v>
      </c>
      <c r="X30" s="86" t="s">
        <v>33</v>
      </c>
      <c r="Y30" s="86">
        <v>-1</v>
      </c>
      <c r="Z30" s="86">
        <v>1</v>
      </c>
      <c r="AA30" s="86">
        <v>3</v>
      </c>
      <c r="AB30" s="86">
        <v>1</v>
      </c>
      <c r="AC30" s="86">
        <v>3</v>
      </c>
      <c r="AD30" s="59">
        <f t="shared" si="0"/>
        <v>-4</v>
      </c>
      <c r="AE30" s="59" t="str">
        <f t="shared" si="1"/>
        <v>MEDIO NEGATIVO</v>
      </c>
      <c r="AF30" s="71" t="s">
        <v>333</v>
      </c>
      <c r="AG30" s="94"/>
      <c r="AH30" s="58" t="s">
        <v>198</v>
      </c>
      <c r="AI30" s="2"/>
      <c r="AJ30" s="104"/>
      <c r="AK30" s="106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</row>
    <row r="31" spans="1:57" ht="31.5" customHeight="1" x14ac:dyDescent="0.2">
      <c r="B31" s="107"/>
      <c r="C31" s="127"/>
      <c r="D31" s="57"/>
      <c r="E31" s="57"/>
      <c r="F31" s="57"/>
      <c r="G31" s="57"/>
      <c r="H31" s="10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107"/>
      <c r="V31" s="107"/>
      <c r="W31" s="86" t="s">
        <v>95</v>
      </c>
      <c r="X31" s="86" t="s">
        <v>31</v>
      </c>
      <c r="Y31" s="86">
        <v>-1</v>
      </c>
      <c r="Z31" s="86">
        <v>2</v>
      </c>
      <c r="AA31" s="86">
        <v>1</v>
      </c>
      <c r="AB31" s="86">
        <v>1</v>
      </c>
      <c r="AC31" s="86">
        <v>1</v>
      </c>
      <c r="AD31" s="59">
        <f t="shared" si="0"/>
        <v>-2.5</v>
      </c>
      <c r="AE31" s="59" t="str">
        <f t="shared" si="1"/>
        <v>BAJO NEGATIVO</v>
      </c>
      <c r="AF31" s="71"/>
      <c r="AG31" s="94"/>
      <c r="AH31" s="58" t="s">
        <v>184</v>
      </c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</row>
    <row r="32" spans="1:57" ht="33" customHeight="1" x14ac:dyDescent="0.2">
      <c r="B32" s="107"/>
      <c r="C32" s="127"/>
      <c r="D32" s="57"/>
      <c r="E32" s="57"/>
      <c r="F32" s="57"/>
      <c r="G32" s="57"/>
      <c r="H32" s="10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107"/>
      <c r="V32" s="107"/>
      <c r="W32" s="86" t="s">
        <v>117</v>
      </c>
      <c r="X32" s="86" t="s">
        <v>33</v>
      </c>
      <c r="Y32" s="86">
        <v>-1</v>
      </c>
      <c r="Z32" s="86">
        <v>2</v>
      </c>
      <c r="AA32" s="86">
        <v>1</v>
      </c>
      <c r="AB32" s="86">
        <v>1</v>
      </c>
      <c r="AC32" s="86">
        <v>3</v>
      </c>
      <c r="AD32" s="59">
        <f t="shared" si="0"/>
        <v>-3.5</v>
      </c>
      <c r="AE32" s="59" t="str">
        <f t="shared" si="1"/>
        <v>BAJO NEGATIVO</v>
      </c>
      <c r="AF32" s="71"/>
      <c r="AG32" s="94"/>
      <c r="AH32" s="58" t="s">
        <v>198</v>
      </c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</row>
    <row r="33" spans="2:57" ht="47.25" customHeight="1" x14ac:dyDescent="0.2">
      <c r="B33" s="107"/>
      <c r="C33" s="127"/>
      <c r="D33" s="57"/>
      <c r="E33" s="57"/>
      <c r="F33" s="57"/>
      <c r="G33" s="57"/>
      <c r="H33" s="10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107"/>
      <c r="V33" s="107"/>
      <c r="W33" s="86" t="s">
        <v>67</v>
      </c>
      <c r="X33" s="71" t="s">
        <v>29</v>
      </c>
      <c r="Y33" s="86">
        <v>1</v>
      </c>
      <c r="Z33" s="86">
        <v>2</v>
      </c>
      <c r="AA33" s="86">
        <v>3</v>
      </c>
      <c r="AB33" s="86">
        <v>1</v>
      </c>
      <c r="AC33" s="86">
        <v>1</v>
      </c>
      <c r="AD33" s="59">
        <f t="shared" si="0"/>
        <v>3.5</v>
      </c>
      <c r="AE33" s="59" t="str">
        <f t="shared" si="1"/>
        <v>BAJO POSITIVO</v>
      </c>
      <c r="AF33" s="94" t="s">
        <v>345</v>
      </c>
      <c r="AG33" s="94"/>
      <c r="AH33" s="58" t="s">
        <v>180</v>
      </c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</row>
    <row r="34" spans="2:57" ht="41.25" customHeight="1" x14ac:dyDescent="0.2">
      <c r="B34" s="107"/>
      <c r="C34" s="127" t="s">
        <v>131</v>
      </c>
      <c r="D34" s="57" t="s">
        <v>177</v>
      </c>
      <c r="E34" s="57"/>
      <c r="F34" s="57"/>
      <c r="G34" s="57"/>
      <c r="H34" s="107" t="s">
        <v>323</v>
      </c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107" t="s">
        <v>16</v>
      </c>
      <c r="V34" s="107" t="s">
        <v>93</v>
      </c>
      <c r="W34" s="72" t="s">
        <v>66</v>
      </c>
      <c r="X34" s="86" t="s">
        <v>33</v>
      </c>
      <c r="Y34" s="86">
        <v>-1</v>
      </c>
      <c r="Z34" s="86">
        <v>3</v>
      </c>
      <c r="AA34" s="86">
        <v>3</v>
      </c>
      <c r="AB34" s="86">
        <v>1</v>
      </c>
      <c r="AC34" s="86">
        <v>3</v>
      </c>
      <c r="AD34" s="59">
        <f t="shared" si="0"/>
        <v>-5</v>
      </c>
      <c r="AE34" s="59" t="str">
        <f t="shared" si="1"/>
        <v>MEDIO NEGATIVO</v>
      </c>
      <c r="AF34" s="96" t="s">
        <v>319</v>
      </c>
      <c r="AG34" s="94"/>
      <c r="AH34" s="58" t="s">
        <v>198</v>
      </c>
      <c r="AI34" s="2"/>
      <c r="AJ34" s="2"/>
      <c r="AK34" s="58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</row>
    <row r="35" spans="2:57" ht="40.5" customHeight="1" x14ac:dyDescent="0.2">
      <c r="B35" s="107"/>
      <c r="C35" s="127"/>
      <c r="D35" s="57" t="s">
        <v>177</v>
      </c>
      <c r="E35" s="57"/>
      <c r="F35" s="57"/>
      <c r="G35" s="57"/>
      <c r="H35" s="10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107"/>
      <c r="V35" s="107"/>
      <c r="W35" s="71" t="s">
        <v>88</v>
      </c>
      <c r="X35" s="86" t="s">
        <v>32</v>
      </c>
      <c r="Y35" s="86">
        <v>-1</v>
      </c>
      <c r="Z35" s="86">
        <v>2</v>
      </c>
      <c r="AA35" s="86">
        <v>3</v>
      </c>
      <c r="AB35" s="86">
        <v>1</v>
      </c>
      <c r="AC35" s="86">
        <v>3</v>
      </c>
      <c r="AD35" s="59">
        <f t="shared" si="0"/>
        <v>-4.5</v>
      </c>
      <c r="AE35" s="59" t="str">
        <f t="shared" si="1"/>
        <v>MEDIO NEGATIVO</v>
      </c>
      <c r="AF35" s="94" t="s">
        <v>270</v>
      </c>
      <c r="AG35" s="94" t="s">
        <v>337</v>
      </c>
      <c r="AH35" s="58" t="s">
        <v>183</v>
      </c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</row>
    <row r="36" spans="2:57" ht="30.75" customHeight="1" x14ac:dyDescent="0.2">
      <c r="B36" s="107"/>
      <c r="C36" s="127"/>
      <c r="D36" s="57"/>
      <c r="E36" s="57"/>
      <c r="F36" s="57"/>
      <c r="G36" s="57"/>
      <c r="H36" s="10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112" t="s">
        <v>14</v>
      </c>
      <c r="V36" s="112" t="s">
        <v>93</v>
      </c>
      <c r="W36" s="86" t="s">
        <v>91</v>
      </c>
      <c r="X36" s="86" t="s">
        <v>33</v>
      </c>
      <c r="Y36" s="86">
        <v>-1</v>
      </c>
      <c r="Z36" s="86">
        <v>1</v>
      </c>
      <c r="AA36" s="86">
        <v>1</v>
      </c>
      <c r="AB36" s="86">
        <v>3</v>
      </c>
      <c r="AC36" s="86">
        <v>1</v>
      </c>
      <c r="AD36" s="59">
        <f t="shared" si="0"/>
        <v>-3</v>
      </c>
      <c r="AE36" s="59" t="str">
        <f t="shared" si="1"/>
        <v>BAJO NEGATIVO</v>
      </c>
      <c r="AF36" s="71" t="s">
        <v>333</v>
      </c>
      <c r="AG36" s="94"/>
      <c r="AH36" s="58" t="s">
        <v>181</v>
      </c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</row>
    <row r="37" spans="2:57" ht="21" customHeight="1" x14ac:dyDescent="0.2">
      <c r="B37" s="107"/>
      <c r="C37" s="127"/>
      <c r="D37" s="57"/>
      <c r="E37" s="57"/>
      <c r="F37" s="57"/>
      <c r="G37" s="57"/>
      <c r="H37" s="10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112"/>
      <c r="V37" s="112"/>
      <c r="W37" s="86" t="s">
        <v>95</v>
      </c>
      <c r="X37" s="86" t="s">
        <v>31</v>
      </c>
      <c r="Y37" s="86">
        <v>-1</v>
      </c>
      <c r="Z37" s="86">
        <v>1</v>
      </c>
      <c r="AA37" s="86">
        <v>3</v>
      </c>
      <c r="AB37" s="86">
        <v>1</v>
      </c>
      <c r="AC37" s="86">
        <v>1</v>
      </c>
      <c r="AD37" s="59">
        <f t="shared" si="0"/>
        <v>-3</v>
      </c>
      <c r="AE37" s="59" t="str">
        <f t="shared" si="1"/>
        <v>BAJO NEGATIVO</v>
      </c>
      <c r="AF37" s="71"/>
      <c r="AG37" s="94"/>
      <c r="AH37" s="58" t="s">
        <v>184</v>
      </c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</row>
    <row r="38" spans="2:57" ht="50.25" customHeight="1" x14ac:dyDescent="0.2">
      <c r="B38" s="107"/>
      <c r="C38" s="127"/>
      <c r="D38" s="57"/>
      <c r="E38" s="57"/>
      <c r="F38" s="57"/>
      <c r="G38" s="57"/>
      <c r="H38" s="10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112"/>
      <c r="V38" s="112"/>
      <c r="W38" s="86" t="s">
        <v>117</v>
      </c>
      <c r="X38" s="86" t="s">
        <v>33</v>
      </c>
      <c r="Y38" s="86">
        <v>-1</v>
      </c>
      <c r="Z38" s="86">
        <v>1</v>
      </c>
      <c r="AA38" s="86">
        <v>3</v>
      </c>
      <c r="AB38" s="86">
        <v>1</v>
      </c>
      <c r="AC38" s="86">
        <v>1</v>
      </c>
      <c r="AD38" s="59">
        <f t="shared" si="0"/>
        <v>-3</v>
      </c>
      <c r="AE38" s="59" t="str">
        <f t="shared" si="1"/>
        <v>BAJO NEGATIVO</v>
      </c>
      <c r="AF38" s="71"/>
      <c r="AG38" s="94"/>
      <c r="AH38" s="58" t="s">
        <v>198</v>
      </c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</row>
    <row r="39" spans="2:57" ht="33" customHeight="1" x14ac:dyDescent="0.2">
      <c r="B39" s="107"/>
      <c r="C39" s="127"/>
      <c r="D39" s="57"/>
      <c r="E39" s="57"/>
      <c r="F39" s="57"/>
      <c r="G39" s="57"/>
      <c r="H39" s="10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112"/>
      <c r="V39" s="112"/>
      <c r="W39" s="86" t="s">
        <v>67</v>
      </c>
      <c r="X39" s="71" t="s">
        <v>29</v>
      </c>
      <c r="Y39" s="86">
        <v>1</v>
      </c>
      <c r="Z39" s="86">
        <v>3</v>
      </c>
      <c r="AA39" s="86">
        <v>1</v>
      </c>
      <c r="AB39" s="86">
        <v>3</v>
      </c>
      <c r="AC39" s="86">
        <v>1</v>
      </c>
      <c r="AD39" s="59">
        <f t="shared" si="0"/>
        <v>4</v>
      </c>
      <c r="AE39" s="59" t="str">
        <f t="shared" si="1"/>
        <v>MEDIO POSITIVO</v>
      </c>
      <c r="AF39" s="94" t="s">
        <v>361</v>
      </c>
      <c r="AG39" s="94"/>
      <c r="AH39" s="58" t="s">
        <v>180</v>
      </c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</row>
    <row r="40" spans="2:57" ht="37.5" customHeight="1" x14ac:dyDescent="0.2">
      <c r="B40" s="107"/>
      <c r="C40" s="109" t="s">
        <v>200</v>
      </c>
      <c r="D40" s="78" t="s">
        <v>104</v>
      </c>
      <c r="E40" s="57"/>
      <c r="F40" s="57"/>
      <c r="G40" s="57"/>
      <c r="H40" s="86"/>
      <c r="I40" s="57"/>
      <c r="J40" s="57"/>
      <c r="K40" s="57"/>
      <c r="L40" s="57"/>
      <c r="M40" s="57"/>
      <c r="N40" s="57"/>
      <c r="O40" s="57"/>
      <c r="P40" s="57"/>
      <c r="Q40" s="57"/>
      <c r="R40" s="107" t="s">
        <v>253</v>
      </c>
      <c r="S40" s="57"/>
      <c r="T40" s="57"/>
      <c r="U40" s="112" t="s">
        <v>16</v>
      </c>
      <c r="V40" s="112" t="s">
        <v>92</v>
      </c>
      <c r="W40" s="86" t="s">
        <v>96</v>
      </c>
      <c r="X40" s="86" t="s">
        <v>31</v>
      </c>
      <c r="Y40" s="86">
        <v>-1</v>
      </c>
      <c r="Z40" s="86">
        <v>3</v>
      </c>
      <c r="AA40" s="86">
        <v>1</v>
      </c>
      <c r="AB40" s="86">
        <v>3</v>
      </c>
      <c r="AC40" s="86">
        <v>1</v>
      </c>
      <c r="AD40" s="59">
        <f t="shared" ref="AD40:AD51" si="2">Y40*(0.5*Z40+(0.5*(AA40+AB40+AC40)))</f>
        <v>-4</v>
      </c>
      <c r="AE40" s="89" t="str">
        <f t="shared" ref="AE40:AE51" si="3">+IF(AND((AD40&gt;=-10),(AD40&lt;=-7)),"ALTO NEGATIVO",IF(AND((AD40&gt;-7),(AD40&lt;=-4)),"MEDIO NEGATIVO",IF(AND((AD40&gt;-4),(AD40&lt;=0)),"BAJO NEGATIVO",IF(AND((AD40&gt;=0),(AD40&lt;4)),"BAJO POSITIVO",IF(AND((AD40&gt;=4),(AD40&lt;7)),"MEDIO POSITIVO",IF(AND((AD40&gt;=7),(AD40&lt;=10)),"ALTO POSITIVO",""))))))</f>
        <v>MEDIO NEGATIVO</v>
      </c>
      <c r="AF40" s="94" t="s">
        <v>270</v>
      </c>
      <c r="AG40" s="94"/>
      <c r="AH40" s="58" t="s">
        <v>198</v>
      </c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</row>
    <row r="41" spans="2:57" ht="55.5" customHeight="1" x14ac:dyDescent="0.2">
      <c r="B41" s="107"/>
      <c r="C41" s="109"/>
      <c r="D41" s="78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107"/>
      <c r="S41" s="73"/>
      <c r="T41" s="73"/>
      <c r="U41" s="112"/>
      <c r="V41" s="112"/>
      <c r="W41" s="86" t="s">
        <v>87</v>
      </c>
      <c r="X41" s="86" t="s">
        <v>33</v>
      </c>
      <c r="Y41" s="86">
        <v>-1</v>
      </c>
      <c r="Z41" s="86">
        <v>3</v>
      </c>
      <c r="AA41" s="86">
        <v>3</v>
      </c>
      <c r="AB41" s="86">
        <v>1</v>
      </c>
      <c r="AC41" s="86">
        <v>1</v>
      </c>
      <c r="AD41" s="59">
        <f t="shared" si="2"/>
        <v>-4</v>
      </c>
      <c r="AE41" s="74" t="str">
        <f t="shared" si="3"/>
        <v>MEDIO NEGATIVO</v>
      </c>
      <c r="AF41" s="94" t="s">
        <v>270</v>
      </c>
      <c r="AG41" s="94"/>
      <c r="AH41" s="58" t="s">
        <v>183</v>
      </c>
      <c r="AR41" s="3"/>
      <c r="BE41" s="2"/>
    </row>
    <row r="42" spans="2:57" ht="45.75" customHeight="1" x14ac:dyDescent="0.2">
      <c r="B42" s="107"/>
      <c r="C42" s="109"/>
      <c r="D42" s="78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107"/>
      <c r="S42" s="73"/>
      <c r="T42" s="73"/>
      <c r="U42" s="112"/>
      <c r="V42" s="112"/>
      <c r="W42" s="86" t="s">
        <v>97</v>
      </c>
      <c r="X42" s="86" t="s">
        <v>106</v>
      </c>
      <c r="Y42" s="86">
        <v>-1</v>
      </c>
      <c r="Z42" s="86">
        <v>3</v>
      </c>
      <c r="AA42" s="86">
        <v>3</v>
      </c>
      <c r="AB42" s="86">
        <v>1</v>
      </c>
      <c r="AC42" s="86">
        <v>1</v>
      </c>
      <c r="AD42" s="59">
        <f t="shared" si="2"/>
        <v>-4</v>
      </c>
      <c r="AE42" s="74" t="str">
        <f t="shared" si="3"/>
        <v>MEDIO NEGATIVO</v>
      </c>
      <c r="AF42" s="94" t="s">
        <v>270</v>
      </c>
      <c r="AG42" s="94"/>
      <c r="AH42" s="58" t="s">
        <v>198</v>
      </c>
      <c r="AR42" s="3"/>
      <c r="BE42" s="2"/>
    </row>
    <row r="43" spans="2:57" ht="45.75" customHeight="1" x14ac:dyDescent="0.2">
      <c r="B43" s="107"/>
      <c r="C43" s="109"/>
      <c r="D43" s="86" t="s">
        <v>179</v>
      </c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107"/>
      <c r="S43" s="73"/>
      <c r="T43" s="73"/>
      <c r="U43" s="112"/>
      <c r="V43" s="112"/>
      <c r="W43" s="86" t="s">
        <v>63</v>
      </c>
      <c r="X43" s="86" t="s">
        <v>33</v>
      </c>
      <c r="Y43" s="86">
        <v>-1</v>
      </c>
      <c r="Z43" s="86">
        <v>2</v>
      </c>
      <c r="AA43" s="86">
        <v>1</v>
      </c>
      <c r="AB43" s="86">
        <v>3</v>
      </c>
      <c r="AC43" s="86">
        <v>3</v>
      </c>
      <c r="AD43" s="59">
        <f t="shared" si="2"/>
        <v>-4.5</v>
      </c>
      <c r="AE43" s="75" t="str">
        <f t="shared" si="3"/>
        <v>MEDIO NEGATIVO</v>
      </c>
      <c r="AF43" s="94" t="s">
        <v>319</v>
      </c>
      <c r="AG43" s="94"/>
      <c r="AH43" s="88" t="s">
        <v>181</v>
      </c>
      <c r="AR43" s="3"/>
      <c r="BE43" s="2"/>
    </row>
    <row r="44" spans="2:57" ht="97.5" customHeight="1" x14ac:dyDescent="0.2">
      <c r="B44" s="107"/>
      <c r="C44" s="109"/>
      <c r="D44" s="86" t="s">
        <v>178</v>
      </c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107"/>
      <c r="S44" s="73"/>
      <c r="T44" s="73"/>
      <c r="U44" s="112"/>
      <c r="V44" s="112"/>
      <c r="W44" s="86" t="s">
        <v>115</v>
      </c>
      <c r="X44" s="86" t="s">
        <v>33</v>
      </c>
      <c r="Y44" s="86">
        <v>-1</v>
      </c>
      <c r="Z44" s="86">
        <v>1</v>
      </c>
      <c r="AA44" s="86">
        <v>3</v>
      </c>
      <c r="AB44" s="86">
        <v>1</v>
      </c>
      <c r="AC44" s="86">
        <v>1</v>
      </c>
      <c r="AD44" s="59">
        <f t="shared" si="2"/>
        <v>-3</v>
      </c>
      <c r="AE44" s="75" t="str">
        <f t="shared" si="3"/>
        <v>BAJO NEGATIVO</v>
      </c>
      <c r="AF44" s="94"/>
      <c r="AG44" s="94"/>
      <c r="AH44" s="58" t="s">
        <v>181</v>
      </c>
      <c r="AR44" s="3"/>
      <c r="BE44" s="2"/>
    </row>
    <row r="45" spans="2:57" ht="60" customHeight="1" x14ac:dyDescent="0.2">
      <c r="B45" s="107"/>
      <c r="C45" s="109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107"/>
      <c r="S45" s="73"/>
      <c r="T45" s="73"/>
      <c r="U45" s="112" t="s">
        <v>14</v>
      </c>
      <c r="V45" s="112" t="s">
        <v>92</v>
      </c>
      <c r="W45" s="86" t="s">
        <v>63</v>
      </c>
      <c r="X45" s="86" t="s">
        <v>33</v>
      </c>
      <c r="Y45" s="86">
        <v>-1</v>
      </c>
      <c r="Z45" s="86">
        <v>2</v>
      </c>
      <c r="AA45" s="86">
        <v>1</v>
      </c>
      <c r="AB45" s="86">
        <v>3</v>
      </c>
      <c r="AC45" s="86">
        <v>3</v>
      </c>
      <c r="AD45" s="59">
        <f t="shared" si="2"/>
        <v>-4.5</v>
      </c>
      <c r="AE45" s="75" t="str">
        <f t="shared" si="3"/>
        <v>MEDIO NEGATIVO</v>
      </c>
      <c r="AF45" s="94"/>
      <c r="AG45" s="94"/>
      <c r="AH45" s="73" t="s">
        <v>181</v>
      </c>
      <c r="AR45" s="3"/>
      <c r="BE45" s="2"/>
    </row>
    <row r="46" spans="2:57" ht="53.25" customHeight="1" x14ac:dyDescent="0.2">
      <c r="B46" s="107"/>
      <c r="C46" s="109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107"/>
      <c r="S46" s="73"/>
      <c r="T46" s="73"/>
      <c r="U46" s="112"/>
      <c r="V46" s="112"/>
      <c r="W46" s="86" t="s">
        <v>116</v>
      </c>
      <c r="X46" s="86" t="s">
        <v>33</v>
      </c>
      <c r="Y46" s="86">
        <v>-1</v>
      </c>
      <c r="Z46" s="86">
        <v>2</v>
      </c>
      <c r="AA46" s="86">
        <v>3</v>
      </c>
      <c r="AB46" s="86">
        <v>1</v>
      </c>
      <c r="AC46" s="86">
        <v>1</v>
      </c>
      <c r="AD46" s="59">
        <f t="shared" si="2"/>
        <v>-3.5</v>
      </c>
      <c r="AE46" s="75" t="str">
        <f t="shared" si="3"/>
        <v>BAJO NEGATIVO</v>
      </c>
      <c r="AF46" s="94"/>
      <c r="AG46" s="94"/>
      <c r="AH46" s="88" t="s">
        <v>181</v>
      </c>
      <c r="AR46" s="3"/>
      <c r="BE46" s="2"/>
    </row>
    <row r="47" spans="2:57" ht="63" customHeight="1" x14ac:dyDescent="0.2">
      <c r="B47" s="107"/>
      <c r="C47" s="109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107"/>
      <c r="S47" s="73"/>
      <c r="T47" s="73"/>
      <c r="U47" s="112"/>
      <c r="V47" s="112"/>
      <c r="W47" s="86" t="s">
        <v>67</v>
      </c>
      <c r="X47" s="71" t="s">
        <v>29</v>
      </c>
      <c r="Y47" s="86">
        <v>1</v>
      </c>
      <c r="Z47" s="86">
        <v>2</v>
      </c>
      <c r="AA47" s="86">
        <v>1</v>
      </c>
      <c r="AB47" s="86">
        <v>3</v>
      </c>
      <c r="AC47" s="86">
        <v>1</v>
      </c>
      <c r="AD47" s="59">
        <f t="shared" si="2"/>
        <v>3.5</v>
      </c>
      <c r="AE47" s="76" t="str">
        <f t="shared" si="3"/>
        <v>BAJO POSITIVO</v>
      </c>
      <c r="AF47" s="94" t="s">
        <v>320</v>
      </c>
      <c r="AG47" s="94"/>
      <c r="AH47" s="58" t="s">
        <v>198</v>
      </c>
      <c r="AR47" s="3"/>
      <c r="BE47" s="2"/>
    </row>
    <row r="48" spans="2:57" ht="39" customHeight="1" x14ac:dyDescent="0.2">
      <c r="B48" s="107"/>
      <c r="C48" s="109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107"/>
      <c r="S48" s="73"/>
      <c r="T48" s="73"/>
      <c r="U48" s="112"/>
      <c r="V48" s="112"/>
      <c r="W48" s="86" t="s">
        <v>68</v>
      </c>
      <c r="X48" s="86" t="s">
        <v>33</v>
      </c>
      <c r="Y48" s="86">
        <v>-1</v>
      </c>
      <c r="Z48" s="86">
        <v>1</v>
      </c>
      <c r="AA48" s="86">
        <v>3</v>
      </c>
      <c r="AB48" s="86">
        <v>3</v>
      </c>
      <c r="AC48" s="86">
        <v>1</v>
      </c>
      <c r="AD48" s="59">
        <f t="shared" si="2"/>
        <v>-4</v>
      </c>
      <c r="AE48" s="74" t="str">
        <f t="shared" si="3"/>
        <v>MEDIO NEGATIVO</v>
      </c>
      <c r="AF48" s="94" t="s">
        <v>271</v>
      </c>
      <c r="AG48" s="94"/>
      <c r="AH48" s="58" t="s">
        <v>198</v>
      </c>
      <c r="AR48" s="3"/>
      <c r="BE48" s="2"/>
    </row>
    <row r="49" spans="2:57" ht="49.5" customHeight="1" x14ac:dyDescent="0.2">
      <c r="B49" s="107"/>
      <c r="C49" s="109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107"/>
      <c r="S49" s="73"/>
      <c r="T49" s="73"/>
      <c r="U49" s="112"/>
      <c r="V49" s="112"/>
      <c r="W49" s="86" t="s">
        <v>97</v>
      </c>
      <c r="X49" s="86" t="s">
        <v>106</v>
      </c>
      <c r="Y49" s="86">
        <v>-1</v>
      </c>
      <c r="Z49" s="86">
        <v>3</v>
      </c>
      <c r="AA49" s="86">
        <v>3</v>
      </c>
      <c r="AB49" s="86">
        <v>1</v>
      </c>
      <c r="AC49" s="86">
        <v>1</v>
      </c>
      <c r="AD49" s="59">
        <f t="shared" si="2"/>
        <v>-4</v>
      </c>
      <c r="AE49" s="74" t="str">
        <f t="shared" si="3"/>
        <v>MEDIO NEGATIVO</v>
      </c>
      <c r="AF49" s="94"/>
      <c r="AG49" s="94"/>
      <c r="AH49" s="73" t="s">
        <v>186</v>
      </c>
      <c r="AR49" s="3"/>
      <c r="BE49" s="2"/>
    </row>
    <row r="50" spans="2:57" ht="36.75" customHeight="1" x14ac:dyDescent="0.2">
      <c r="B50" s="107"/>
      <c r="C50" s="109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107"/>
      <c r="S50" s="73"/>
      <c r="T50" s="73"/>
      <c r="U50" s="112"/>
      <c r="V50" s="112"/>
      <c r="W50" s="86" t="s">
        <v>69</v>
      </c>
      <c r="X50" s="86" t="s">
        <v>107</v>
      </c>
      <c r="Y50" s="86">
        <v>-1</v>
      </c>
      <c r="Z50" s="86">
        <v>1</v>
      </c>
      <c r="AA50" s="86">
        <v>3</v>
      </c>
      <c r="AB50" s="86">
        <v>3</v>
      </c>
      <c r="AC50" s="86">
        <v>1</v>
      </c>
      <c r="AD50" s="59">
        <f t="shared" si="2"/>
        <v>-4</v>
      </c>
      <c r="AE50" s="75" t="str">
        <f t="shared" si="3"/>
        <v>MEDIO NEGATIVO</v>
      </c>
      <c r="AF50" s="94"/>
      <c r="AG50" s="94"/>
      <c r="AH50" s="58" t="s">
        <v>198</v>
      </c>
      <c r="AR50" s="3"/>
      <c r="BE50" s="2"/>
    </row>
    <row r="51" spans="2:57" ht="74.25" customHeight="1" x14ac:dyDescent="0.2">
      <c r="B51" s="107"/>
      <c r="C51" s="109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107"/>
      <c r="S51" s="73"/>
      <c r="T51" s="73"/>
      <c r="U51" s="112"/>
      <c r="V51" s="112"/>
      <c r="W51" s="86" t="s">
        <v>98</v>
      </c>
      <c r="X51" s="86" t="s">
        <v>37</v>
      </c>
      <c r="Y51" s="86">
        <v>-1</v>
      </c>
      <c r="Z51" s="86">
        <v>2</v>
      </c>
      <c r="AA51" s="86">
        <v>1</v>
      </c>
      <c r="AB51" s="86">
        <v>3</v>
      </c>
      <c r="AC51" s="86">
        <v>1</v>
      </c>
      <c r="AD51" s="59">
        <f t="shared" si="2"/>
        <v>-3.5</v>
      </c>
      <c r="AE51" s="74" t="str">
        <f t="shared" si="3"/>
        <v>BAJO NEGATIVO</v>
      </c>
      <c r="AF51" s="94" t="s">
        <v>272</v>
      </c>
      <c r="AG51" s="94"/>
      <c r="AH51" s="58" t="s">
        <v>198</v>
      </c>
      <c r="AR51" s="3"/>
      <c r="BE51" s="2"/>
    </row>
    <row r="52" spans="2:57" ht="53.25" customHeight="1" x14ac:dyDescent="0.2">
      <c r="B52" s="107"/>
      <c r="C52" s="115" t="s">
        <v>202</v>
      </c>
      <c r="D52" s="86" t="s">
        <v>104</v>
      </c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111" t="s">
        <v>254</v>
      </c>
      <c r="S52" s="73"/>
      <c r="T52" s="73"/>
      <c r="U52" s="112" t="s">
        <v>16</v>
      </c>
      <c r="V52" s="112" t="s">
        <v>93</v>
      </c>
      <c r="W52" s="86" t="s">
        <v>96</v>
      </c>
      <c r="X52" s="86" t="s">
        <v>31</v>
      </c>
      <c r="Y52" s="86">
        <v>-1</v>
      </c>
      <c r="Z52" s="86">
        <v>3</v>
      </c>
      <c r="AA52" s="86">
        <v>1</v>
      </c>
      <c r="AB52" s="86">
        <v>3</v>
      </c>
      <c r="AC52" s="86">
        <v>3</v>
      </c>
      <c r="AD52" s="59">
        <f t="shared" ref="AD52:AD61" si="4">Y52*(0.5*Z52+(0.5*(AA52+AB52+AC52)))</f>
        <v>-5</v>
      </c>
      <c r="AE52" s="74" t="str">
        <f t="shared" ref="AE52:AE61" si="5">+IF(AND((AD52&gt;=-10),(AD52&lt;=-7)),"ALTO NEGATIVO",IF(AND((AD52&gt;-7),(AD52&lt;=-4)),"MEDIO NEGATIVO",IF(AND((AD52&gt;-4),(AD52&lt;=0)),"BAJO NEGATIVO",IF(AND((AD52&gt;=0),(AD52&lt;4)),"BAJO POSITIVO",IF(AND((AD52&gt;=4),(AD52&lt;7)),"MEDIO POSITIVO",IF(AND((AD52&gt;=7),(AD52&lt;=10)),"ALTO POSITIVO",""))))))</f>
        <v>MEDIO NEGATIVO</v>
      </c>
      <c r="AF52" s="94" t="s">
        <v>270</v>
      </c>
      <c r="AG52" s="94"/>
      <c r="AH52" s="73" t="s">
        <v>184</v>
      </c>
      <c r="AR52" s="3"/>
      <c r="BE52" s="2"/>
    </row>
    <row r="53" spans="2:57" ht="54.75" customHeight="1" x14ac:dyDescent="0.2">
      <c r="B53" s="107"/>
      <c r="C53" s="115"/>
      <c r="D53" s="86" t="s">
        <v>179</v>
      </c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111"/>
      <c r="S53" s="73"/>
      <c r="T53" s="73"/>
      <c r="U53" s="112"/>
      <c r="V53" s="112"/>
      <c r="W53" s="86" t="s">
        <v>63</v>
      </c>
      <c r="X53" s="86" t="s">
        <v>33</v>
      </c>
      <c r="Y53" s="86">
        <v>-1</v>
      </c>
      <c r="Z53" s="86">
        <v>2</v>
      </c>
      <c r="AA53" s="86">
        <v>1</v>
      </c>
      <c r="AB53" s="86">
        <v>3</v>
      </c>
      <c r="AC53" s="86">
        <v>3</v>
      </c>
      <c r="AD53" s="59">
        <f t="shared" si="4"/>
        <v>-4.5</v>
      </c>
      <c r="AE53" s="74" t="str">
        <f t="shared" si="5"/>
        <v>MEDIO NEGATIVO</v>
      </c>
      <c r="AF53" s="94" t="s">
        <v>319</v>
      </c>
      <c r="AG53" s="94"/>
      <c r="AH53" s="58" t="s">
        <v>198</v>
      </c>
      <c r="AR53" s="3"/>
      <c r="BE53" s="2"/>
    </row>
    <row r="54" spans="2:57" ht="48.75" customHeight="1" x14ac:dyDescent="0.2">
      <c r="B54" s="107"/>
      <c r="C54" s="115"/>
      <c r="D54" s="86" t="s">
        <v>178</v>
      </c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111"/>
      <c r="S54" s="73"/>
      <c r="T54" s="73"/>
      <c r="U54" s="112"/>
      <c r="V54" s="112"/>
      <c r="W54" s="86" t="s">
        <v>255</v>
      </c>
      <c r="X54" s="86" t="s">
        <v>33</v>
      </c>
      <c r="Y54" s="86">
        <v>-1</v>
      </c>
      <c r="Z54" s="86">
        <v>2</v>
      </c>
      <c r="AA54" s="86">
        <v>3</v>
      </c>
      <c r="AB54" s="86">
        <v>1</v>
      </c>
      <c r="AC54" s="86">
        <v>1</v>
      </c>
      <c r="AD54" s="59">
        <f t="shared" si="4"/>
        <v>-3.5</v>
      </c>
      <c r="AE54" s="74" t="str">
        <f t="shared" si="5"/>
        <v>BAJO NEGATIVO</v>
      </c>
      <c r="AF54" s="94"/>
      <c r="AG54" s="94"/>
      <c r="AH54" s="88" t="s">
        <v>181</v>
      </c>
      <c r="AR54" s="3"/>
      <c r="BE54" s="2"/>
    </row>
    <row r="55" spans="2:57" ht="47.25" customHeight="1" x14ac:dyDescent="0.2">
      <c r="B55" s="107"/>
      <c r="C55" s="115"/>
      <c r="D55" s="86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111"/>
      <c r="S55" s="73"/>
      <c r="T55" s="73"/>
      <c r="U55" s="86" t="s">
        <v>14</v>
      </c>
      <c r="V55" s="86" t="s">
        <v>93</v>
      </c>
      <c r="W55" s="86" t="s">
        <v>63</v>
      </c>
      <c r="X55" s="86" t="s">
        <v>33</v>
      </c>
      <c r="Y55" s="86">
        <v>-1</v>
      </c>
      <c r="Z55" s="86">
        <v>2</v>
      </c>
      <c r="AA55" s="86">
        <v>1</v>
      </c>
      <c r="AB55" s="86">
        <v>3</v>
      </c>
      <c r="AC55" s="86">
        <v>3</v>
      </c>
      <c r="AD55" s="59">
        <f t="shared" si="4"/>
        <v>-4.5</v>
      </c>
      <c r="AE55" s="75" t="str">
        <f t="shared" si="5"/>
        <v>MEDIO NEGATIVO</v>
      </c>
      <c r="AF55" s="94"/>
      <c r="AG55" s="94"/>
      <c r="AH55" s="58" t="s">
        <v>198</v>
      </c>
      <c r="AR55" s="3"/>
      <c r="BE55" s="2"/>
    </row>
    <row r="56" spans="2:57" ht="108.75" customHeight="1" x14ac:dyDescent="0.2">
      <c r="B56" s="107"/>
      <c r="C56" s="115"/>
      <c r="D56" s="86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111"/>
      <c r="S56" s="73"/>
      <c r="T56" s="73"/>
      <c r="U56" s="86"/>
      <c r="V56" s="86"/>
      <c r="W56" s="86" t="s">
        <v>116</v>
      </c>
      <c r="X56" s="86" t="s">
        <v>33</v>
      </c>
      <c r="Y56" s="86">
        <v>-1</v>
      </c>
      <c r="Z56" s="86">
        <v>3</v>
      </c>
      <c r="AA56" s="86">
        <v>1</v>
      </c>
      <c r="AB56" s="86">
        <v>1</v>
      </c>
      <c r="AC56" s="86">
        <v>1</v>
      </c>
      <c r="AD56" s="59">
        <f t="shared" si="4"/>
        <v>-3</v>
      </c>
      <c r="AE56" s="75" t="str">
        <f t="shared" si="5"/>
        <v>BAJO NEGATIVO</v>
      </c>
      <c r="AF56" s="94"/>
      <c r="AG56" s="94" t="s">
        <v>366</v>
      </c>
      <c r="AH56" s="88" t="s">
        <v>181</v>
      </c>
      <c r="AR56" s="3"/>
      <c r="BE56" s="2"/>
    </row>
    <row r="57" spans="2:57" ht="108.75" customHeight="1" x14ac:dyDescent="0.2">
      <c r="B57" s="107"/>
      <c r="C57" s="115"/>
      <c r="D57" s="86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111"/>
      <c r="S57" s="73"/>
      <c r="T57" s="73"/>
      <c r="U57" s="86"/>
      <c r="V57" s="86"/>
      <c r="W57" s="86" t="s">
        <v>67</v>
      </c>
      <c r="X57" s="71" t="s">
        <v>29</v>
      </c>
      <c r="Y57" s="86">
        <v>1</v>
      </c>
      <c r="Z57" s="86">
        <v>2</v>
      </c>
      <c r="AA57" s="86">
        <v>1</v>
      </c>
      <c r="AB57" s="86">
        <v>3</v>
      </c>
      <c r="AC57" s="86">
        <v>1</v>
      </c>
      <c r="AD57" s="59">
        <f t="shared" si="4"/>
        <v>3.5</v>
      </c>
      <c r="AE57" s="74" t="str">
        <f t="shared" si="5"/>
        <v>BAJO POSITIVO</v>
      </c>
      <c r="AF57" s="94" t="s">
        <v>346</v>
      </c>
      <c r="AG57" s="94" t="s">
        <v>365</v>
      </c>
      <c r="AH57" s="58" t="s">
        <v>180</v>
      </c>
      <c r="AR57" s="3"/>
      <c r="BE57" s="2"/>
    </row>
    <row r="58" spans="2:57" ht="54.75" customHeight="1" x14ac:dyDescent="0.2">
      <c r="B58" s="107"/>
      <c r="C58" s="115"/>
      <c r="D58" s="86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111"/>
      <c r="S58" s="73"/>
      <c r="T58" s="73"/>
      <c r="U58" s="86"/>
      <c r="V58" s="86"/>
      <c r="W58" s="86" t="s">
        <v>97</v>
      </c>
      <c r="X58" s="86" t="s">
        <v>106</v>
      </c>
      <c r="Y58" s="86">
        <v>-1</v>
      </c>
      <c r="Z58" s="86">
        <v>3</v>
      </c>
      <c r="AA58" s="86">
        <v>3</v>
      </c>
      <c r="AB58" s="86">
        <v>1</v>
      </c>
      <c r="AC58" s="86">
        <v>1</v>
      </c>
      <c r="AD58" s="59">
        <f t="shared" si="4"/>
        <v>-4</v>
      </c>
      <c r="AE58" s="74" t="str">
        <f t="shared" si="5"/>
        <v>MEDIO NEGATIVO</v>
      </c>
      <c r="AF58" s="93" t="s">
        <v>347</v>
      </c>
      <c r="AG58" s="94"/>
      <c r="AH58" s="58" t="s">
        <v>186</v>
      </c>
      <c r="AR58" s="3"/>
      <c r="BE58" s="2"/>
    </row>
    <row r="59" spans="2:57" ht="51.95" customHeight="1" x14ac:dyDescent="0.2">
      <c r="B59" s="107"/>
      <c r="C59" s="115"/>
      <c r="D59" s="86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111"/>
      <c r="S59" s="73"/>
      <c r="T59" s="73"/>
      <c r="U59" s="86"/>
      <c r="V59" s="86"/>
      <c r="W59" s="78" t="s">
        <v>86</v>
      </c>
      <c r="X59" s="86" t="s">
        <v>32</v>
      </c>
      <c r="Y59" s="86">
        <v>-1</v>
      </c>
      <c r="Z59" s="86">
        <v>2</v>
      </c>
      <c r="AA59" s="86">
        <v>3</v>
      </c>
      <c r="AB59" s="86">
        <v>1</v>
      </c>
      <c r="AC59" s="86">
        <v>1</v>
      </c>
      <c r="AD59" s="59">
        <f t="shared" si="4"/>
        <v>-3.5</v>
      </c>
      <c r="AE59" s="74" t="str">
        <f>+IF(AND((AD58&gt;=-10),(AD58&lt;=-7)),"ALTO NEGATIVO",IF(AND((AD58&gt;-7),(AD58&lt;=-4)),"MEDIO NEGATIVO",IF(AND((AD58&gt;-4),(AD58&lt;=0)),"BAJO NEGATIVO",IF(AND((AD58&gt;=0),(AD58&lt;4)),"BAJO POSITIVO",IF(AND((AD58&gt;=4),(AD58&lt;7)),"MEDIO POSITIVO",IF(AND((AD58&gt;=7),(AD58&lt;=10)),"ALTO POSITIVO",""))))))</f>
        <v>MEDIO NEGATIVO</v>
      </c>
      <c r="AF59" s="93"/>
      <c r="AG59" s="94"/>
      <c r="AH59" s="58" t="s">
        <v>186</v>
      </c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</row>
    <row r="60" spans="2:57" ht="69.75" customHeight="1" x14ac:dyDescent="0.2">
      <c r="B60" s="107"/>
      <c r="C60" s="115"/>
      <c r="D60" s="86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111"/>
      <c r="S60" s="73"/>
      <c r="T60" s="73"/>
      <c r="U60" s="86"/>
      <c r="V60" s="86"/>
      <c r="W60" s="86" t="s">
        <v>98</v>
      </c>
      <c r="X60" s="86" t="s">
        <v>37</v>
      </c>
      <c r="Y60" s="86"/>
      <c r="Z60" s="86"/>
      <c r="AA60" s="86"/>
      <c r="AB60" s="86"/>
      <c r="AC60" s="86"/>
      <c r="AD60" s="59">
        <f t="shared" si="4"/>
        <v>0</v>
      </c>
      <c r="AE60" s="74" t="str">
        <f t="shared" si="5"/>
        <v>BAJO NEGATIVO</v>
      </c>
      <c r="AF60" s="93" t="s">
        <v>342</v>
      </c>
      <c r="AG60" s="94"/>
      <c r="AH60" s="58" t="s">
        <v>185</v>
      </c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</row>
    <row r="61" spans="2:57" ht="48" customHeight="1" x14ac:dyDescent="0.2">
      <c r="B61" s="107"/>
      <c r="C61" s="115"/>
      <c r="D61" s="86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111"/>
      <c r="S61" s="73"/>
      <c r="T61" s="73"/>
      <c r="U61" s="86"/>
      <c r="V61" s="86"/>
      <c r="W61" s="86" t="s">
        <v>68</v>
      </c>
      <c r="X61" s="86" t="s">
        <v>33</v>
      </c>
      <c r="Y61" s="86"/>
      <c r="Z61" s="86"/>
      <c r="AA61" s="86"/>
      <c r="AB61" s="86"/>
      <c r="AC61" s="86"/>
      <c r="AD61" s="59">
        <f t="shared" si="4"/>
        <v>0</v>
      </c>
      <c r="AE61" s="74" t="str">
        <f t="shared" si="5"/>
        <v>BAJO NEGATIVO</v>
      </c>
      <c r="AF61" s="93"/>
      <c r="AG61" s="94"/>
      <c r="AH61" s="58" t="s">
        <v>180</v>
      </c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</row>
    <row r="62" spans="2:57" ht="51" customHeight="1" x14ac:dyDescent="0.2">
      <c r="B62" s="108" t="s">
        <v>126</v>
      </c>
      <c r="C62" s="115" t="s">
        <v>204</v>
      </c>
      <c r="D62" s="86"/>
      <c r="E62" s="73"/>
      <c r="F62" s="73"/>
      <c r="G62" s="73"/>
      <c r="H62" s="73"/>
      <c r="I62" s="111" t="s">
        <v>304</v>
      </c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112" t="s">
        <v>14</v>
      </c>
      <c r="V62" s="112" t="s">
        <v>92</v>
      </c>
      <c r="W62" s="86" t="s">
        <v>98</v>
      </c>
      <c r="X62" s="86" t="s">
        <v>37</v>
      </c>
      <c r="Y62" s="86">
        <v>-1</v>
      </c>
      <c r="Z62" s="86">
        <v>4</v>
      </c>
      <c r="AA62" s="86">
        <v>3</v>
      </c>
      <c r="AB62" s="86">
        <v>1</v>
      </c>
      <c r="AC62" s="86">
        <v>3</v>
      </c>
      <c r="AD62" s="59">
        <f t="shared" ref="AD62:AD67" si="6">Y62*(0.5*Z62+(0.5*(AA62+AB62+AC62)))</f>
        <v>-5.5</v>
      </c>
      <c r="AE62" s="75" t="str">
        <f t="shared" ref="AE62:AE67" si="7">+IF(AND((AD62&gt;=-10),(AD62&lt;=-7)),"ALTO NEGATIVO",IF(AND((AD62&gt;-7),(AD62&lt;=-4)),"MEDIO NEGATIVO",IF(AND((AD62&gt;-4),(AD62&lt;=0)),"BAJO NEGATIVO",IF(AND((AD62&gt;=0),(AD62&lt;4)),"BAJO POSITIVO",IF(AND((AD62&gt;=4),(AD62&lt;7)),"MEDIO POSITIVO",IF(AND((AD62&gt;=7),(AD62&lt;=10)),"ALTO POSITIVO",""))))))</f>
        <v>MEDIO NEGATIVO</v>
      </c>
      <c r="AF62" s="94" t="s">
        <v>273</v>
      </c>
      <c r="AG62" s="94" t="s">
        <v>348</v>
      </c>
      <c r="AH62" s="58" t="s">
        <v>185</v>
      </c>
      <c r="AR62" s="3"/>
      <c r="BE62" s="2"/>
    </row>
    <row r="63" spans="2:57" ht="53.25" customHeight="1" x14ac:dyDescent="0.2">
      <c r="B63" s="108"/>
      <c r="C63" s="115"/>
      <c r="D63" s="86"/>
      <c r="E63" s="73"/>
      <c r="F63" s="73"/>
      <c r="G63" s="73"/>
      <c r="H63" s="73"/>
      <c r="I63" s="111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112"/>
      <c r="V63" s="112"/>
      <c r="W63" s="86" t="s">
        <v>56</v>
      </c>
      <c r="X63" s="86" t="s">
        <v>28</v>
      </c>
      <c r="Y63" s="86">
        <v>-1</v>
      </c>
      <c r="Z63" s="86">
        <v>4</v>
      </c>
      <c r="AA63" s="86">
        <v>3</v>
      </c>
      <c r="AB63" s="86">
        <v>1</v>
      </c>
      <c r="AC63" s="86">
        <v>3</v>
      </c>
      <c r="AD63" s="59">
        <f t="shared" si="6"/>
        <v>-5.5</v>
      </c>
      <c r="AE63" s="75" t="str">
        <f t="shared" si="7"/>
        <v>MEDIO NEGATIVO</v>
      </c>
      <c r="AF63" s="94" t="s">
        <v>274</v>
      </c>
      <c r="AG63" s="94" t="s">
        <v>373</v>
      </c>
      <c r="AH63" s="58" t="s">
        <v>182</v>
      </c>
      <c r="AR63" s="3"/>
      <c r="BE63" s="2"/>
    </row>
    <row r="64" spans="2:57" ht="56.25" customHeight="1" x14ac:dyDescent="0.2">
      <c r="B64" s="108"/>
      <c r="C64" s="115"/>
      <c r="D64" s="86"/>
      <c r="E64" s="73"/>
      <c r="F64" s="73"/>
      <c r="G64" s="73"/>
      <c r="H64" s="73"/>
      <c r="I64" s="111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112"/>
      <c r="V64" s="112"/>
      <c r="W64" s="86" t="s">
        <v>59</v>
      </c>
      <c r="X64" s="86" t="s">
        <v>37</v>
      </c>
      <c r="Y64" s="86">
        <v>-1</v>
      </c>
      <c r="Z64" s="86">
        <v>3</v>
      </c>
      <c r="AA64" s="86">
        <v>3</v>
      </c>
      <c r="AB64" s="86">
        <v>1</v>
      </c>
      <c r="AC64" s="86">
        <v>3</v>
      </c>
      <c r="AD64" s="59">
        <f t="shared" si="6"/>
        <v>-5</v>
      </c>
      <c r="AE64" s="75" t="str">
        <f t="shared" si="7"/>
        <v>MEDIO NEGATIVO</v>
      </c>
      <c r="AF64" s="94" t="s">
        <v>275</v>
      </c>
      <c r="AG64" s="94"/>
      <c r="AH64" s="58" t="s">
        <v>182</v>
      </c>
      <c r="AR64" s="3"/>
      <c r="BE64" s="2"/>
    </row>
    <row r="65" spans="2:57" ht="36.75" customHeight="1" x14ac:dyDescent="0.2">
      <c r="B65" s="108"/>
      <c r="C65" s="115"/>
      <c r="D65" s="86"/>
      <c r="E65" s="73"/>
      <c r="F65" s="73"/>
      <c r="G65" s="73"/>
      <c r="H65" s="73"/>
      <c r="I65" s="111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112"/>
      <c r="V65" s="112"/>
      <c r="W65" s="57" t="s">
        <v>265</v>
      </c>
      <c r="X65" s="57" t="s">
        <v>33</v>
      </c>
      <c r="Y65" s="57">
        <v>-1</v>
      </c>
      <c r="Z65" s="58">
        <v>2</v>
      </c>
      <c r="AA65" s="58">
        <v>3</v>
      </c>
      <c r="AB65" s="58">
        <v>3</v>
      </c>
      <c r="AC65" s="58">
        <v>1</v>
      </c>
      <c r="AD65" s="59">
        <f t="shared" si="6"/>
        <v>-4.5</v>
      </c>
      <c r="AE65" s="59" t="str">
        <f t="shared" si="7"/>
        <v>MEDIO NEGATIVO</v>
      </c>
      <c r="AF65" s="94"/>
      <c r="AG65" s="94"/>
      <c r="AH65" s="58" t="s">
        <v>182</v>
      </c>
      <c r="AR65" s="3"/>
      <c r="BE65" s="2"/>
    </row>
    <row r="66" spans="2:57" ht="92.25" customHeight="1" x14ac:dyDescent="0.2">
      <c r="B66" s="108"/>
      <c r="C66" s="115"/>
      <c r="D66" s="86"/>
      <c r="E66" s="73"/>
      <c r="F66" s="73"/>
      <c r="G66" s="73"/>
      <c r="H66" s="73"/>
      <c r="I66" s="111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112"/>
      <c r="V66" s="112"/>
      <c r="W66" s="86" t="s">
        <v>68</v>
      </c>
      <c r="X66" s="86" t="s">
        <v>33</v>
      </c>
      <c r="Y66" s="86">
        <v>-1</v>
      </c>
      <c r="Z66" s="86">
        <v>3</v>
      </c>
      <c r="AA66" s="86">
        <v>3</v>
      </c>
      <c r="AB66" s="86">
        <v>1</v>
      </c>
      <c r="AC66" s="86">
        <v>3</v>
      </c>
      <c r="AD66" s="59">
        <f t="shared" si="6"/>
        <v>-5</v>
      </c>
      <c r="AE66" s="75" t="str">
        <f t="shared" si="7"/>
        <v>MEDIO NEGATIVO</v>
      </c>
      <c r="AF66" s="94" t="s">
        <v>256</v>
      </c>
      <c r="AG66" s="94" t="s">
        <v>365</v>
      </c>
      <c r="AH66" s="58" t="s">
        <v>180</v>
      </c>
      <c r="AR66" s="3"/>
      <c r="BE66" s="2"/>
    </row>
    <row r="67" spans="2:57" ht="64.5" customHeight="1" x14ac:dyDescent="0.2">
      <c r="B67" s="108"/>
      <c r="C67" s="115"/>
      <c r="D67" s="86"/>
      <c r="E67" s="73"/>
      <c r="F67" s="73"/>
      <c r="G67" s="73"/>
      <c r="H67" s="73"/>
      <c r="I67" s="111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112"/>
      <c r="V67" s="112"/>
      <c r="W67" s="86" t="s">
        <v>67</v>
      </c>
      <c r="X67" s="71" t="s">
        <v>29</v>
      </c>
      <c r="Y67" s="86">
        <v>1</v>
      </c>
      <c r="Z67" s="86">
        <v>2</v>
      </c>
      <c r="AA67" s="86">
        <v>3</v>
      </c>
      <c r="AB67" s="86">
        <v>1</v>
      </c>
      <c r="AC67" s="86">
        <v>1</v>
      </c>
      <c r="AD67" s="59">
        <f t="shared" si="6"/>
        <v>3.5</v>
      </c>
      <c r="AE67" s="74" t="str">
        <f t="shared" si="7"/>
        <v>BAJO POSITIVO</v>
      </c>
      <c r="AF67" s="96"/>
      <c r="AG67" s="94" t="s">
        <v>367</v>
      </c>
      <c r="AH67" s="58" t="s">
        <v>180</v>
      </c>
      <c r="AR67" s="3"/>
      <c r="BE67" s="2"/>
    </row>
    <row r="68" spans="2:57" ht="39.75" customHeight="1" x14ac:dyDescent="0.2">
      <c r="B68" s="108"/>
      <c r="C68" s="115" t="s">
        <v>112</v>
      </c>
      <c r="D68" s="86" t="s">
        <v>177</v>
      </c>
      <c r="E68" s="73"/>
      <c r="F68" s="73"/>
      <c r="G68" s="73"/>
      <c r="H68" s="111" t="s">
        <v>305</v>
      </c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112" t="s">
        <v>16</v>
      </c>
      <c r="V68" s="112" t="s">
        <v>93</v>
      </c>
      <c r="W68" s="71" t="s">
        <v>96</v>
      </c>
      <c r="X68" s="86" t="s">
        <v>31</v>
      </c>
      <c r="Y68" s="86">
        <v>-1</v>
      </c>
      <c r="Z68" s="86">
        <v>1</v>
      </c>
      <c r="AA68" s="86">
        <v>1</v>
      </c>
      <c r="AB68" s="86">
        <v>3</v>
      </c>
      <c r="AC68" s="86">
        <v>1</v>
      </c>
      <c r="AD68" s="59">
        <f t="shared" ref="AD68:AD74" si="8">Y68*(0.5*Z68+(0.5*(AA68+AB68+AC68)))</f>
        <v>-3</v>
      </c>
      <c r="AE68" s="75" t="str">
        <f t="shared" ref="AE68:AE74" si="9">+IF(AND((AD68&gt;=-10),(AD68&lt;=-7)),"ALTO NEGATIVO",IF(AND((AD68&gt;-7),(AD68&lt;=-4)),"MEDIO NEGATIVO",IF(AND((AD68&gt;-4),(AD68&lt;=0)),"BAJO NEGATIVO",IF(AND((AD68&gt;=0),(AD68&lt;4)),"BAJO POSITIVO",IF(AND((AD68&gt;=4),(AD68&lt;7)),"MEDIO POSITIVO",IF(AND((AD68&gt;=7),(AD68&lt;=10)),"ALTO POSITIVO",""))))))</f>
        <v>BAJO NEGATIVO</v>
      </c>
      <c r="AF68" s="94" t="s">
        <v>276</v>
      </c>
      <c r="AG68" s="94"/>
      <c r="AH68" s="58" t="s">
        <v>184</v>
      </c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</row>
    <row r="69" spans="2:57" ht="27" customHeight="1" x14ac:dyDescent="0.2">
      <c r="B69" s="108"/>
      <c r="C69" s="115"/>
      <c r="D69" s="86"/>
      <c r="E69" s="73"/>
      <c r="F69" s="73"/>
      <c r="G69" s="73"/>
      <c r="H69" s="111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112"/>
      <c r="V69" s="112"/>
      <c r="W69" s="86" t="s">
        <v>89</v>
      </c>
      <c r="X69" s="86" t="s">
        <v>33</v>
      </c>
      <c r="Y69" s="86">
        <v>-1</v>
      </c>
      <c r="Z69" s="86">
        <v>1</v>
      </c>
      <c r="AA69" s="86">
        <v>3</v>
      </c>
      <c r="AB69" s="86">
        <v>3</v>
      </c>
      <c r="AC69" s="86">
        <v>1</v>
      </c>
      <c r="AD69" s="59">
        <f t="shared" si="8"/>
        <v>-4</v>
      </c>
      <c r="AE69" s="75" t="str">
        <f t="shared" si="9"/>
        <v>MEDIO NEGATIVO</v>
      </c>
      <c r="AF69" s="94" t="s">
        <v>270</v>
      </c>
      <c r="AG69" s="94" t="s">
        <v>337</v>
      </c>
      <c r="AH69" s="58" t="s">
        <v>183</v>
      </c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</row>
    <row r="70" spans="2:57" ht="27" customHeight="1" x14ac:dyDescent="0.2">
      <c r="B70" s="108"/>
      <c r="C70" s="115"/>
      <c r="D70" s="86"/>
      <c r="E70" s="73"/>
      <c r="F70" s="73"/>
      <c r="G70" s="73"/>
      <c r="H70" s="111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112"/>
      <c r="V70" s="112"/>
      <c r="W70" s="58" t="s">
        <v>97</v>
      </c>
      <c r="X70" s="86" t="s">
        <v>106</v>
      </c>
      <c r="Y70" s="86">
        <v>-1</v>
      </c>
      <c r="Z70" s="86">
        <v>3</v>
      </c>
      <c r="AA70" s="86">
        <v>1</v>
      </c>
      <c r="AB70" s="86">
        <v>3</v>
      </c>
      <c r="AC70" s="86">
        <v>1</v>
      </c>
      <c r="AD70" s="59">
        <f t="shared" si="8"/>
        <v>-4</v>
      </c>
      <c r="AE70" s="75" t="str">
        <f t="shared" si="9"/>
        <v>MEDIO NEGATIVO</v>
      </c>
      <c r="AF70" s="94"/>
      <c r="AG70" s="94"/>
      <c r="AH70" s="58" t="s">
        <v>198</v>
      </c>
      <c r="AI70" s="10"/>
    </row>
    <row r="71" spans="2:57" ht="68.25" customHeight="1" x14ac:dyDescent="0.2">
      <c r="B71" s="108"/>
      <c r="C71" s="115"/>
      <c r="D71" s="86"/>
      <c r="E71" s="73"/>
      <c r="F71" s="73"/>
      <c r="G71" s="73"/>
      <c r="H71" s="111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112"/>
      <c r="V71" s="112"/>
      <c r="W71" s="79" t="s">
        <v>66</v>
      </c>
      <c r="X71" s="86" t="s">
        <v>33</v>
      </c>
      <c r="Y71" s="86">
        <v>-1</v>
      </c>
      <c r="Z71" s="86">
        <v>1</v>
      </c>
      <c r="AA71" s="86">
        <v>3</v>
      </c>
      <c r="AB71" s="86">
        <v>3</v>
      </c>
      <c r="AC71" s="86">
        <v>3</v>
      </c>
      <c r="AD71" s="59">
        <f t="shared" si="8"/>
        <v>-5</v>
      </c>
      <c r="AE71" s="75" t="str">
        <f t="shared" si="9"/>
        <v>MEDIO NEGATIVO</v>
      </c>
      <c r="AF71" s="94" t="s">
        <v>275</v>
      </c>
      <c r="AG71" s="71" t="s">
        <v>338</v>
      </c>
      <c r="AH71" s="58" t="s">
        <v>181</v>
      </c>
      <c r="AI71" s="10"/>
    </row>
    <row r="72" spans="2:57" ht="27" customHeight="1" x14ac:dyDescent="0.2">
      <c r="B72" s="108"/>
      <c r="C72" s="115"/>
      <c r="D72" s="87"/>
      <c r="E72" s="73"/>
      <c r="F72" s="73"/>
      <c r="G72" s="73"/>
      <c r="H72" s="111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112"/>
      <c r="V72" s="112"/>
      <c r="W72" s="86" t="s">
        <v>91</v>
      </c>
      <c r="X72" s="86" t="s">
        <v>35</v>
      </c>
      <c r="Y72" s="86">
        <v>-1</v>
      </c>
      <c r="Z72" s="86">
        <v>2</v>
      </c>
      <c r="AA72" s="86">
        <v>1</v>
      </c>
      <c r="AB72" s="86">
        <v>1</v>
      </c>
      <c r="AC72" s="86">
        <v>1</v>
      </c>
      <c r="AD72" s="59">
        <f t="shared" si="8"/>
        <v>-2.5</v>
      </c>
      <c r="AE72" s="75" t="str">
        <f t="shared" si="9"/>
        <v>BAJO NEGATIVO</v>
      </c>
      <c r="AF72" s="94"/>
      <c r="AG72" s="94"/>
      <c r="AH72" s="58" t="s">
        <v>198</v>
      </c>
    </row>
    <row r="73" spans="2:57" ht="27" customHeight="1" x14ac:dyDescent="0.2">
      <c r="B73" s="108"/>
      <c r="C73" s="115"/>
      <c r="D73" s="87"/>
      <c r="E73" s="73"/>
      <c r="F73" s="73"/>
      <c r="G73" s="73"/>
      <c r="H73" s="111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112"/>
      <c r="V73" s="112"/>
      <c r="W73" s="86" t="s">
        <v>98</v>
      </c>
      <c r="X73" s="86" t="s">
        <v>37</v>
      </c>
      <c r="Y73" s="86">
        <v>-1</v>
      </c>
      <c r="Z73" s="86">
        <v>2</v>
      </c>
      <c r="AA73" s="86">
        <v>3</v>
      </c>
      <c r="AB73" s="86">
        <v>1</v>
      </c>
      <c r="AC73" s="86">
        <v>1</v>
      </c>
      <c r="AD73" s="59">
        <f t="shared" si="8"/>
        <v>-3.5</v>
      </c>
      <c r="AE73" s="75" t="str">
        <f t="shared" si="9"/>
        <v>BAJO NEGATIVO</v>
      </c>
      <c r="AF73" s="94"/>
      <c r="AG73" s="94"/>
      <c r="AH73" s="58" t="s">
        <v>185</v>
      </c>
    </row>
    <row r="74" spans="2:57" ht="84" customHeight="1" x14ac:dyDescent="0.2">
      <c r="B74" s="108"/>
      <c r="C74" s="115"/>
      <c r="D74" s="87"/>
      <c r="E74" s="73"/>
      <c r="F74" s="73"/>
      <c r="G74" s="73"/>
      <c r="H74" s="111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112"/>
      <c r="V74" s="112"/>
      <c r="W74" s="86" t="s">
        <v>57</v>
      </c>
      <c r="X74" s="86" t="s">
        <v>37</v>
      </c>
      <c r="Y74" s="86">
        <v>-1</v>
      </c>
      <c r="Z74" s="86">
        <v>1</v>
      </c>
      <c r="AA74" s="86">
        <v>3</v>
      </c>
      <c r="AB74" s="86">
        <v>3</v>
      </c>
      <c r="AC74" s="86">
        <v>1</v>
      </c>
      <c r="AD74" s="59">
        <f t="shared" si="8"/>
        <v>-4</v>
      </c>
      <c r="AE74" s="75" t="str">
        <f t="shared" si="9"/>
        <v>MEDIO NEGATIVO</v>
      </c>
      <c r="AF74" s="94"/>
      <c r="AG74" s="94"/>
      <c r="AH74" s="58" t="s">
        <v>181</v>
      </c>
    </row>
    <row r="75" spans="2:57" ht="39" customHeight="1" x14ac:dyDescent="0.2">
      <c r="B75" s="108"/>
      <c r="C75" s="115"/>
      <c r="D75" s="87"/>
      <c r="E75" s="73"/>
      <c r="F75" s="73"/>
      <c r="G75" s="73"/>
      <c r="H75" s="111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112"/>
      <c r="V75" s="112"/>
      <c r="W75" s="86" t="s">
        <v>67</v>
      </c>
      <c r="X75" s="71" t="s">
        <v>29</v>
      </c>
      <c r="Y75" s="86">
        <v>1</v>
      </c>
      <c r="Z75" s="86">
        <v>2</v>
      </c>
      <c r="AA75" s="86">
        <v>1</v>
      </c>
      <c r="AB75" s="86">
        <v>3</v>
      </c>
      <c r="AC75" s="86">
        <v>1</v>
      </c>
      <c r="AD75" s="59">
        <f t="shared" ref="AD75" si="10">Y75*(0.5*Z75+(0.5*(AA75+AB75+AC75)))</f>
        <v>3.5</v>
      </c>
      <c r="AE75" s="75" t="str">
        <f t="shared" ref="AE75" si="11">+IF(AND((AD75&gt;=-10),(AD75&lt;=-7)),"ALTO NEGATIVO",IF(AND((AD75&gt;-7),(AD75&lt;=-4)),"MEDIO NEGATIVO",IF(AND((AD75&gt;-4),(AD75&lt;=0)),"BAJO NEGATIVO",IF(AND((AD75&gt;=0),(AD75&lt;4)),"BAJO POSITIVO",IF(AND((AD75&gt;=4),(AD75&lt;7)),"MEDIO POSITIVO",IF(AND((AD75&gt;=7),(AD75&lt;=10)),"ALTO POSITIVO",""))))))</f>
        <v>BAJO POSITIVO</v>
      </c>
      <c r="AF75" s="94"/>
      <c r="AG75" s="94"/>
      <c r="AH75" s="58" t="s">
        <v>198</v>
      </c>
    </row>
    <row r="76" spans="2:57" ht="15" customHeight="1" x14ac:dyDescent="0.2">
      <c r="B76" s="108"/>
      <c r="C76" s="115"/>
      <c r="D76" s="87"/>
      <c r="E76" s="73"/>
      <c r="F76" s="73"/>
      <c r="G76" s="73"/>
      <c r="H76" s="111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112"/>
      <c r="V76" s="112"/>
      <c r="W76" s="57" t="s">
        <v>265</v>
      </c>
      <c r="X76" s="57" t="s">
        <v>33</v>
      </c>
      <c r="Y76" s="57">
        <v>-1</v>
      </c>
      <c r="Z76" s="58">
        <v>3</v>
      </c>
      <c r="AA76" s="58">
        <v>1</v>
      </c>
      <c r="AB76" s="58">
        <v>1</v>
      </c>
      <c r="AC76" s="58">
        <v>1</v>
      </c>
      <c r="AD76" s="59">
        <f t="shared" ref="AD76" si="12">Y76*(0.5*Z76+(0.5*(AA76+AB76+AC76)))</f>
        <v>-3</v>
      </c>
      <c r="AE76" s="59" t="str">
        <f t="shared" ref="AE76" si="13">+IF(AND((AD76&gt;=-10),(AD76&lt;=-7)),"ALTO NEGATIVO",IF(AND((AD76&gt;-7),(AD76&lt;=-4)),"MEDIO NEGATIVO",IF(AND((AD76&gt;-4),(AD76&lt;=0)),"BAJO NEGATIVO",IF(AND((AD76&gt;=0),(AD76&lt;4)),"BAJO POSITIVO",IF(AND((AD76&gt;=4),(AD76&lt;7)),"MEDIO POSITIVO",IF(AND((AD76&gt;=7),(AD76&lt;=10)),"ALTO POSITIVO",""))))))</f>
        <v>BAJO NEGATIVO</v>
      </c>
      <c r="AF76" s="94"/>
      <c r="AG76" s="94"/>
      <c r="AH76" s="58" t="s">
        <v>198</v>
      </c>
    </row>
    <row r="77" spans="2:57" ht="48" customHeight="1" x14ac:dyDescent="0.2">
      <c r="B77" s="108"/>
      <c r="C77" s="115"/>
      <c r="D77" s="87"/>
      <c r="E77" s="73"/>
      <c r="F77" s="73"/>
      <c r="G77" s="73"/>
      <c r="H77" s="111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112"/>
      <c r="V77" s="112"/>
      <c r="W77" s="86" t="s">
        <v>59</v>
      </c>
      <c r="X77" s="86" t="s">
        <v>35</v>
      </c>
      <c r="Y77" s="86">
        <v>-1</v>
      </c>
      <c r="Z77" s="86">
        <v>2</v>
      </c>
      <c r="AA77" s="86">
        <v>3</v>
      </c>
      <c r="AB77" s="86">
        <v>1</v>
      </c>
      <c r="AC77" s="86">
        <v>1</v>
      </c>
      <c r="AD77" s="59">
        <f t="shared" ref="AD77:AD87" si="14">Y77*(0.5*Z77+(0.5*(AA77+AB77+AC77)))</f>
        <v>-3.5</v>
      </c>
      <c r="AE77" s="75" t="str">
        <f t="shared" ref="AE77:AE87" si="15">+IF(AND((AD77&gt;=-10),(AD77&lt;=-7)),"ALTO NEGATIVO",IF(AND((AD77&gt;-7),(AD77&lt;=-4)),"MEDIO NEGATIVO",IF(AND((AD77&gt;-4),(AD77&lt;=0)),"BAJO NEGATIVO",IF(AND((AD77&gt;=0),(AD77&lt;4)),"BAJO POSITIVO",IF(AND((AD77&gt;=4),(AD77&lt;7)),"MEDIO POSITIVO",IF(AND((AD77&gt;=7),(AD77&lt;=10)),"ALTO POSITIVO",""))))))</f>
        <v>BAJO NEGATIVO</v>
      </c>
      <c r="AF77" s="94"/>
      <c r="AG77" s="94"/>
      <c r="AH77" s="58" t="s">
        <v>181</v>
      </c>
    </row>
    <row r="78" spans="2:57" ht="55.5" customHeight="1" x14ac:dyDescent="0.2">
      <c r="B78" s="108"/>
      <c r="C78" s="115"/>
      <c r="D78" s="87"/>
      <c r="E78" s="73"/>
      <c r="F78" s="73"/>
      <c r="G78" s="73"/>
      <c r="H78" s="111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112"/>
      <c r="V78" s="112"/>
      <c r="W78" s="86" t="s">
        <v>56</v>
      </c>
      <c r="X78" s="86" t="s">
        <v>28</v>
      </c>
      <c r="Y78" s="86">
        <v>-1</v>
      </c>
      <c r="Z78" s="86">
        <v>1</v>
      </c>
      <c r="AA78" s="86">
        <v>3</v>
      </c>
      <c r="AB78" s="86">
        <v>1</v>
      </c>
      <c r="AC78" s="86">
        <v>3</v>
      </c>
      <c r="AD78" s="59">
        <f t="shared" si="14"/>
        <v>-4</v>
      </c>
      <c r="AE78" s="75" t="str">
        <f t="shared" si="15"/>
        <v>MEDIO NEGATIVO</v>
      </c>
      <c r="AF78" s="94"/>
      <c r="AG78" s="94"/>
      <c r="AH78" s="58" t="s">
        <v>198</v>
      </c>
    </row>
    <row r="79" spans="2:57" ht="54" customHeight="1" x14ac:dyDescent="0.2">
      <c r="B79" s="108"/>
      <c r="C79" s="115" t="s">
        <v>136</v>
      </c>
      <c r="D79" s="86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112" t="s">
        <v>14</v>
      </c>
      <c r="V79" s="112" t="s">
        <v>93</v>
      </c>
      <c r="W79" s="86" t="s">
        <v>98</v>
      </c>
      <c r="X79" s="86" t="s">
        <v>37</v>
      </c>
      <c r="Y79" s="86">
        <v>-1</v>
      </c>
      <c r="Z79" s="86">
        <v>1</v>
      </c>
      <c r="AA79" s="86">
        <v>3</v>
      </c>
      <c r="AB79" s="86">
        <v>1</v>
      </c>
      <c r="AC79" s="86">
        <v>1</v>
      </c>
      <c r="AD79" s="59">
        <f t="shared" si="14"/>
        <v>-3</v>
      </c>
      <c r="AE79" s="75" t="str">
        <f t="shared" si="15"/>
        <v>BAJO NEGATIVO</v>
      </c>
      <c r="AF79" s="94" t="s">
        <v>273</v>
      </c>
      <c r="AG79" s="94" t="s">
        <v>343</v>
      </c>
      <c r="AH79" s="58" t="s">
        <v>185</v>
      </c>
    </row>
    <row r="80" spans="2:57" ht="55.5" customHeight="1" x14ac:dyDescent="0.2">
      <c r="B80" s="108"/>
      <c r="C80" s="115"/>
      <c r="D80" s="86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112"/>
      <c r="V80" s="112"/>
      <c r="W80" s="86" t="s">
        <v>59</v>
      </c>
      <c r="X80" s="86" t="s">
        <v>35</v>
      </c>
      <c r="Y80" s="86">
        <v>-1</v>
      </c>
      <c r="Z80" s="86">
        <v>3</v>
      </c>
      <c r="AA80" s="86">
        <v>1</v>
      </c>
      <c r="AB80" s="86">
        <v>3</v>
      </c>
      <c r="AC80" s="86">
        <v>1</v>
      </c>
      <c r="AD80" s="59">
        <f t="shared" si="14"/>
        <v>-4</v>
      </c>
      <c r="AE80" s="75" t="str">
        <f t="shared" si="15"/>
        <v>MEDIO NEGATIVO</v>
      </c>
      <c r="AF80" s="94" t="s">
        <v>276</v>
      </c>
      <c r="AG80" s="94"/>
      <c r="AH80" s="58" t="s">
        <v>182</v>
      </c>
    </row>
    <row r="81" spans="2:34" ht="89.25" customHeight="1" x14ac:dyDescent="0.2">
      <c r="B81" s="108"/>
      <c r="C81" s="115"/>
      <c r="D81" s="86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112"/>
      <c r="V81" s="112"/>
      <c r="W81" s="57" t="s">
        <v>265</v>
      </c>
      <c r="X81" s="57" t="s">
        <v>33</v>
      </c>
      <c r="Y81" s="57">
        <v>-1</v>
      </c>
      <c r="Z81" s="58">
        <v>2</v>
      </c>
      <c r="AA81" s="58">
        <v>3</v>
      </c>
      <c r="AB81" s="58">
        <v>1</v>
      </c>
      <c r="AC81" s="58">
        <v>1</v>
      </c>
      <c r="AD81" s="59">
        <f t="shared" si="14"/>
        <v>-3.5</v>
      </c>
      <c r="AE81" s="59" t="str">
        <f t="shared" si="15"/>
        <v>BAJO NEGATIVO</v>
      </c>
      <c r="AF81" s="94"/>
      <c r="AG81" s="94"/>
      <c r="AH81" s="58" t="s">
        <v>181</v>
      </c>
    </row>
    <row r="82" spans="2:34" ht="84" customHeight="1" x14ac:dyDescent="0.2">
      <c r="B82" s="108"/>
      <c r="C82" s="115"/>
      <c r="D82" s="86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112"/>
      <c r="V82" s="112"/>
      <c r="W82" s="86" t="s">
        <v>56</v>
      </c>
      <c r="X82" s="86" t="s">
        <v>28</v>
      </c>
      <c r="Y82" s="86">
        <v>-1</v>
      </c>
      <c r="Z82" s="86">
        <v>2</v>
      </c>
      <c r="AA82" s="86">
        <v>1</v>
      </c>
      <c r="AB82" s="86">
        <v>1</v>
      </c>
      <c r="AC82" s="86">
        <v>3</v>
      </c>
      <c r="AD82" s="59">
        <f t="shared" si="14"/>
        <v>-3.5</v>
      </c>
      <c r="AE82" s="75" t="str">
        <f t="shared" si="15"/>
        <v>BAJO NEGATIVO</v>
      </c>
      <c r="AF82" s="94" t="s">
        <v>276</v>
      </c>
      <c r="AG82" s="94"/>
      <c r="AH82" s="58" t="s">
        <v>182</v>
      </c>
    </row>
    <row r="83" spans="2:34" ht="36.75" customHeight="1" x14ac:dyDescent="0.2">
      <c r="B83" s="108"/>
      <c r="C83" s="115"/>
      <c r="D83" s="86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112"/>
      <c r="V83" s="112"/>
      <c r="W83" s="86" t="s">
        <v>62</v>
      </c>
      <c r="X83" s="86" t="s">
        <v>33</v>
      </c>
      <c r="Y83" s="86">
        <v>-1</v>
      </c>
      <c r="Z83" s="86">
        <v>1</v>
      </c>
      <c r="AA83" s="86">
        <v>1</v>
      </c>
      <c r="AB83" s="86">
        <v>1</v>
      </c>
      <c r="AC83" s="86">
        <v>3</v>
      </c>
      <c r="AD83" s="59">
        <f t="shared" si="14"/>
        <v>-3</v>
      </c>
      <c r="AE83" s="75" t="str">
        <f t="shared" si="15"/>
        <v>BAJO NEGATIVO</v>
      </c>
      <c r="AF83" s="94"/>
      <c r="AG83" s="94"/>
      <c r="AH83" s="58" t="s">
        <v>181</v>
      </c>
    </row>
    <row r="84" spans="2:34" ht="65.25" customHeight="1" x14ac:dyDescent="0.2">
      <c r="B84" s="108"/>
      <c r="C84" s="115"/>
      <c r="D84" s="86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112"/>
      <c r="V84" s="112"/>
      <c r="W84" s="86" t="s">
        <v>115</v>
      </c>
      <c r="X84" s="86" t="s">
        <v>33</v>
      </c>
      <c r="Y84" s="86">
        <v>-1</v>
      </c>
      <c r="Z84" s="86">
        <v>1</v>
      </c>
      <c r="AA84" s="86">
        <v>3</v>
      </c>
      <c r="AB84" s="86">
        <v>1</v>
      </c>
      <c r="AC84" s="86">
        <v>3</v>
      </c>
      <c r="AD84" s="59">
        <f t="shared" si="14"/>
        <v>-4</v>
      </c>
      <c r="AE84" s="75" t="str">
        <f t="shared" si="15"/>
        <v>MEDIO NEGATIVO</v>
      </c>
      <c r="AF84" s="94" t="s">
        <v>277</v>
      </c>
      <c r="AG84" s="71" t="s">
        <v>338</v>
      </c>
      <c r="AH84" s="58" t="s">
        <v>181</v>
      </c>
    </row>
    <row r="85" spans="2:34" ht="42" customHeight="1" x14ac:dyDescent="0.2">
      <c r="B85" s="108"/>
      <c r="C85" s="115"/>
      <c r="D85" s="86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112"/>
      <c r="V85" s="112"/>
      <c r="W85" s="86" t="s">
        <v>68</v>
      </c>
      <c r="X85" s="86" t="s">
        <v>33</v>
      </c>
      <c r="Y85" s="86">
        <v>-1</v>
      </c>
      <c r="Z85" s="86">
        <v>3</v>
      </c>
      <c r="AA85" s="86">
        <v>1</v>
      </c>
      <c r="AB85" s="86">
        <v>1</v>
      </c>
      <c r="AC85" s="86">
        <v>1</v>
      </c>
      <c r="AD85" s="59">
        <f t="shared" si="14"/>
        <v>-3</v>
      </c>
      <c r="AE85" s="75" t="str">
        <f t="shared" si="15"/>
        <v>BAJO NEGATIVO</v>
      </c>
      <c r="AF85" s="94"/>
      <c r="AG85" s="94"/>
      <c r="AH85" s="58" t="s">
        <v>180</v>
      </c>
    </row>
    <row r="86" spans="2:34" ht="84.75" customHeight="1" x14ac:dyDescent="0.2">
      <c r="B86" s="108"/>
      <c r="C86" s="115"/>
      <c r="D86" s="86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112"/>
      <c r="V86" s="112"/>
      <c r="W86" s="86" t="s">
        <v>67</v>
      </c>
      <c r="X86" s="71" t="s">
        <v>29</v>
      </c>
      <c r="Y86" s="86">
        <v>1</v>
      </c>
      <c r="Z86" s="86">
        <v>3</v>
      </c>
      <c r="AA86" s="86">
        <v>1</v>
      </c>
      <c r="AB86" s="86">
        <v>3</v>
      </c>
      <c r="AC86" s="86">
        <v>1</v>
      </c>
      <c r="AD86" s="59">
        <f t="shared" si="14"/>
        <v>4</v>
      </c>
      <c r="AE86" s="75" t="str">
        <f t="shared" si="15"/>
        <v>MEDIO POSITIVO</v>
      </c>
      <c r="AF86" s="96"/>
      <c r="AG86" s="94"/>
      <c r="AH86" s="58" t="s">
        <v>180</v>
      </c>
    </row>
    <row r="87" spans="2:34" ht="30" customHeight="1" x14ac:dyDescent="0.2">
      <c r="B87" s="108"/>
      <c r="C87" s="115" t="s">
        <v>111</v>
      </c>
      <c r="D87" s="86"/>
      <c r="E87" s="73"/>
      <c r="F87" s="73"/>
      <c r="G87" s="112" t="s">
        <v>306</v>
      </c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112" t="s">
        <v>14</v>
      </c>
      <c r="V87" s="112" t="s">
        <v>92</v>
      </c>
      <c r="W87" s="86" t="s">
        <v>97</v>
      </c>
      <c r="X87" s="86" t="s">
        <v>106</v>
      </c>
      <c r="Y87" s="86">
        <v>-1</v>
      </c>
      <c r="Z87" s="86">
        <v>1</v>
      </c>
      <c r="AA87" s="86">
        <v>3</v>
      </c>
      <c r="AB87" s="86">
        <v>1</v>
      </c>
      <c r="AC87" s="86">
        <v>3</v>
      </c>
      <c r="AD87" s="59">
        <f t="shared" si="14"/>
        <v>-4</v>
      </c>
      <c r="AE87" s="75" t="str">
        <f t="shared" si="15"/>
        <v>MEDIO NEGATIVO</v>
      </c>
      <c r="AF87" s="94" t="s">
        <v>271</v>
      </c>
      <c r="AG87" s="94"/>
      <c r="AH87" s="58" t="s">
        <v>186</v>
      </c>
    </row>
    <row r="88" spans="2:34" ht="30" customHeight="1" x14ac:dyDescent="0.2">
      <c r="B88" s="108"/>
      <c r="C88" s="115"/>
      <c r="D88" s="86"/>
      <c r="E88" s="73"/>
      <c r="F88" s="73"/>
      <c r="G88" s="112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112"/>
      <c r="V88" s="112"/>
      <c r="W88" s="86" t="s">
        <v>86</v>
      </c>
      <c r="X88" s="86" t="s">
        <v>106</v>
      </c>
      <c r="Y88" s="86">
        <v>-1</v>
      </c>
      <c r="Z88" s="86">
        <v>2</v>
      </c>
      <c r="AA88" s="86">
        <v>3</v>
      </c>
      <c r="AB88" s="86">
        <v>1</v>
      </c>
      <c r="AC88" s="86">
        <v>1</v>
      </c>
      <c r="AD88" s="59">
        <f t="shared" ref="AD88" si="16">Y88*(0.5*Z88+(0.5*(AA88+AB88+AC88)))</f>
        <v>-3.5</v>
      </c>
      <c r="AE88" s="75" t="str">
        <f t="shared" ref="AE88" si="17">+IF(AND((AD88&gt;=-10),(AD88&lt;=-7)),"ALTO NEGATIVO",IF(AND((AD88&gt;-7),(AD88&lt;=-4)),"MEDIO NEGATIVO",IF(AND((AD88&gt;-4),(AD88&lt;=0)),"BAJO NEGATIVO",IF(AND((AD88&gt;=0),(AD88&lt;4)),"BAJO POSITIVO",IF(AND((AD88&gt;=4),(AD88&lt;7)),"MEDIO POSITIVO",IF(AND((AD88&gt;=7),(AD88&lt;=10)),"ALTO POSITIVO",""))))))</f>
        <v>BAJO NEGATIVO</v>
      </c>
      <c r="AF88" s="94"/>
      <c r="AG88" s="94"/>
      <c r="AH88" s="58" t="s">
        <v>186</v>
      </c>
    </row>
    <row r="89" spans="2:34" ht="30" customHeight="1" x14ac:dyDescent="0.2">
      <c r="B89" s="108"/>
      <c r="C89" s="115"/>
      <c r="D89" s="86"/>
      <c r="E89" s="73"/>
      <c r="F89" s="73"/>
      <c r="G89" s="112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112"/>
      <c r="V89" s="112"/>
      <c r="W89" s="86" t="s">
        <v>98</v>
      </c>
      <c r="X89" s="86" t="s">
        <v>37</v>
      </c>
      <c r="Y89" s="86">
        <v>-1</v>
      </c>
      <c r="Z89" s="86">
        <v>2</v>
      </c>
      <c r="AA89" s="86">
        <v>3</v>
      </c>
      <c r="AB89" s="86">
        <v>1</v>
      </c>
      <c r="AC89" s="86">
        <v>1</v>
      </c>
      <c r="AD89" s="59">
        <f>Y89*(0.5*Z89+(0.5*(AA89+AB89+AC89)))</f>
        <v>-3.5</v>
      </c>
      <c r="AE89" s="75" t="str">
        <f>+IF(AND((AD89&gt;=-10),(AD89&lt;=-7)),"ALTO NEGATIVO",IF(AND((AD89&gt;-7),(AD89&lt;=-4)),"MEDIO NEGATIVO",IF(AND((AD89&gt;-4),(AD89&lt;=0)),"BAJO NEGATIVO",IF(AND((AD89&gt;=0),(AD89&lt;4)),"BAJO POSITIVO",IF(AND((AD89&gt;=4),(AD89&lt;7)),"MEDIO POSITIVO",IF(AND((AD89&gt;=7),(AD89&lt;=10)),"ALTO POSITIVO",""))))))</f>
        <v>BAJO NEGATIVO</v>
      </c>
      <c r="AF89" s="94"/>
      <c r="AG89" s="94"/>
      <c r="AH89" s="58" t="s">
        <v>185</v>
      </c>
    </row>
    <row r="90" spans="2:34" ht="30" customHeight="1" x14ac:dyDescent="0.2">
      <c r="B90" s="108"/>
      <c r="C90" s="115"/>
      <c r="D90" s="86"/>
      <c r="E90" s="73"/>
      <c r="F90" s="73"/>
      <c r="G90" s="112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112"/>
      <c r="V90" s="112"/>
      <c r="W90" s="86" t="s">
        <v>57</v>
      </c>
      <c r="X90" s="86" t="s">
        <v>37</v>
      </c>
      <c r="Y90" s="86">
        <v>-1</v>
      </c>
      <c r="Z90" s="86">
        <v>3</v>
      </c>
      <c r="AA90" s="86">
        <v>3</v>
      </c>
      <c r="AB90" s="86">
        <v>1</v>
      </c>
      <c r="AC90" s="86">
        <v>1</v>
      </c>
      <c r="AD90" s="59">
        <f>Y90*(0.5*Z90+(0.5*(AA90+AB90+AC90)))</f>
        <v>-4</v>
      </c>
      <c r="AE90" s="75" t="str">
        <f>+IF(AND((AD90&gt;=-10),(AD90&lt;=-7)),"ALTO NEGATIVO",IF(AND((AD90&gt;-7),(AD90&lt;=-4)),"MEDIO NEGATIVO",IF(AND((AD90&gt;-4),(AD90&lt;=0)),"BAJO NEGATIVO",IF(AND((AD90&gt;=0),(AD90&lt;4)),"BAJO POSITIVO",IF(AND((AD90&gt;=4),(AD90&lt;7)),"MEDIO POSITIVO",IF(AND((AD90&gt;=7),(AD90&lt;=10)),"ALTO POSITIVO",""))))))</f>
        <v>MEDIO NEGATIVO</v>
      </c>
      <c r="AF90" s="94"/>
      <c r="AG90" s="94"/>
      <c r="AH90" s="58" t="s">
        <v>181</v>
      </c>
    </row>
    <row r="91" spans="2:34" ht="112.5" customHeight="1" x14ac:dyDescent="0.2">
      <c r="B91" s="108"/>
      <c r="C91" s="115"/>
      <c r="D91" s="86"/>
      <c r="E91" s="73"/>
      <c r="F91" s="73"/>
      <c r="G91" s="112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112"/>
      <c r="V91" s="112"/>
      <c r="W91" s="72" t="s">
        <v>65</v>
      </c>
      <c r="X91" s="86" t="s">
        <v>33</v>
      </c>
      <c r="Y91" s="86">
        <v>-1</v>
      </c>
      <c r="Z91" s="86">
        <v>3</v>
      </c>
      <c r="AA91" s="86">
        <v>3</v>
      </c>
      <c r="AB91" s="86">
        <v>1</v>
      </c>
      <c r="AC91" s="86">
        <v>3</v>
      </c>
      <c r="AD91" s="59">
        <f>Y91*(0.5*Z91+(0.5*(AA91+AB91+AC91)))</f>
        <v>-5</v>
      </c>
      <c r="AE91" s="75" t="str">
        <f>+IF(AND((AD91&gt;=-10),(AD91&lt;=-7)),"ALTO NEGATIVO",IF(AND((AD91&gt;-7),(AD91&lt;=-4)),"MEDIO NEGATIVO",IF(AND((AD91&gt;-4),(AD91&lt;=0)),"BAJO NEGATIVO",IF(AND((AD91&gt;=0),(AD91&lt;4)),"BAJO POSITIVO",IF(AND((AD91&gt;=4),(AD91&lt;7)),"MEDIO POSITIVO",IF(AND((AD91&gt;=7),(AD91&lt;=10)),"ALTO POSITIVO",""))))))</f>
        <v>MEDIO NEGATIVO</v>
      </c>
      <c r="AF91" s="94" t="s">
        <v>257</v>
      </c>
      <c r="AG91" s="94" t="s">
        <v>366</v>
      </c>
      <c r="AH91" s="58" t="s">
        <v>181</v>
      </c>
    </row>
    <row r="92" spans="2:34" ht="39.75" customHeight="1" x14ac:dyDescent="0.2">
      <c r="B92" s="108"/>
      <c r="C92" s="112" t="s">
        <v>137</v>
      </c>
      <c r="D92" s="86"/>
      <c r="E92" s="73"/>
      <c r="F92" s="73"/>
      <c r="G92" s="73"/>
      <c r="H92" s="73"/>
      <c r="I92" s="73"/>
      <c r="J92" s="111" t="s">
        <v>307</v>
      </c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112" t="s">
        <v>14</v>
      </c>
      <c r="V92" s="112" t="s">
        <v>92</v>
      </c>
      <c r="W92" s="86" t="s">
        <v>98</v>
      </c>
      <c r="X92" s="86" t="s">
        <v>37</v>
      </c>
      <c r="Y92" s="86">
        <v>-1</v>
      </c>
      <c r="Z92" s="86">
        <v>4</v>
      </c>
      <c r="AA92" s="86">
        <v>2</v>
      </c>
      <c r="AB92" s="86">
        <v>1</v>
      </c>
      <c r="AC92" s="86">
        <v>1</v>
      </c>
      <c r="AD92" s="59">
        <f>Y92*(0.5*Z92+(0.5*(AA92+AB92+AC92)))</f>
        <v>-4</v>
      </c>
      <c r="AE92" s="75" t="str">
        <f>+IF(AND((AD92&gt;=-10),(AD92&lt;=-7)),"ALTO NEGATIVO",IF(AND((AD92&gt;-7),(AD92&lt;=-4)),"MEDIO NEGATIVO",IF(AND((AD92&gt;-4),(AD92&lt;=0)),"BAJO NEGATIVO",IF(AND((AD92&gt;=0),(AD92&lt;4)),"BAJO POSITIVO",IF(AND((AD92&gt;=4),(AD92&lt;7)),"MEDIO POSITIVO",IF(AND((AD92&gt;=7),(AD92&lt;=10)),"ALTO POSITIVO",""))))))</f>
        <v>MEDIO NEGATIVO</v>
      </c>
      <c r="AF92" s="94" t="s">
        <v>271</v>
      </c>
      <c r="AG92" s="94"/>
      <c r="AH92" s="58" t="s">
        <v>185</v>
      </c>
    </row>
    <row r="93" spans="2:34" ht="87" customHeight="1" x14ac:dyDescent="0.2">
      <c r="B93" s="108"/>
      <c r="C93" s="112"/>
      <c r="D93" s="86"/>
      <c r="E93" s="73"/>
      <c r="F93" s="73"/>
      <c r="G93" s="73"/>
      <c r="H93" s="73"/>
      <c r="I93" s="73"/>
      <c r="J93" s="111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112"/>
      <c r="V93" s="112"/>
      <c r="W93" s="86" t="s">
        <v>56</v>
      </c>
      <c r="X93" s="86" t="s">
        <v>28</v>
      </c>
      <c r="Y93" s="86">
        <v>-1</v>
      </c>
      <c r="Z93" s="86">
        <v>2</v>
      </c>
      <c r="AA93" s="86">
        <v>3</v>
      </c>
      <c r="AB93" s="86">
        <v>1</v>
      </c>
      <c r="AC93" s="86">
        <v>3</v>
      </c>
      <c r="AD93" s="59">
        <f>Y93*(0.5*Z93+(0.5*(AA93+AB93+AC93)))</f>
        <v>-4.5</v>
      </c>
      <c r="AE93" s="75" t="str">
        <f>+IF(AND((AD93&gt;=-10),(AD93&lt;=-7)),"ALTO NEGATIVO",IF(AND((AD93&gt;-7),(AD93&lt;=-4)),"MEDIO NEGATIVO",IF(AND((AD93&gt;-4),(AD93&lt;=0)),"BAJO NEGATIVO",IF(AND((AD93&gt;=0),(AD93&lt;4)),"BAJO POSITIVO",IF(AND((AD93&gt;=4),(AD93&lt;7)),"MEDIO POSITIVO",IF(AND((AD93&gt;=7),(AD93&lt;=10)),"ALTO POSITIVO",""))))))</f>
        <v>MEDIO NEGATIVO</v>
      </c>
      <c r="AF93" s="94"/>
      <c r="AG93" s="94" t="s">
        <v>374</v>
      </c>
      <c r="AH93" s="58" t="s">
        <v>182</v>
      </c>
    </row>
    <row r="94" spans="2:34" ht="24.95" customHeight="1" x14ac:dyDescent="0.2">
      <c r="B94" s="108"/>
      <c r="C94" s="112"/>
      <c r="D94" s="86"/>
      <c r="E94" s="73"/>
      <c r="F94" s="73"/>
      <c r="G94" s="73"/>
      <c r="H94" s="73"/>
      <c r="I94" s="73"/>
      <c r="J94" s="111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112"/>
      <c r="V94" s="112"/>
      <c r="W94" s="57" t="s">
        <v>265</v>
      </c>
      <c r="X94" s="57" t="s">
        <v>33</v>
      </c>
      <c r="Y94" s="57">
        <v>-1</v>
      </c>
      <c r="Z94" s="58">
        <v>1</v>
      </c>
      <c r="AA94" s="58">
        <v>3</v>
      </c>
      <c r="AB94" s="58">
        <v>1</v>
      </c>
      <c r="AC94" s="58">
        <v>3</v>
      </c>
      <c r="AD94" s="59">
        <f t="shared" ref="AD94" si="18">Y94*(0.5*Z94+(0.5*(AA94+AB94+AC94)))</f>
        <v>-4</v>
      </c>
      <c r="AE94" s="59" t="str">
        <f t="shared" ref="AE94" si="19">+IF(AND((AD94&gt;=-10),(AD94&lt;=-7)),"ALTO NEGATIVO",IF(AND((AD94&gt;-7),(AD94&lt;=-4)),"MEDIO NEGATIVO",IF(AND((AD94&gt;-4),(AD94&lt;=0)),"BAJO NEGATIVO",IF(AND((AD94&gt;=0),(AD94&lt;4)),"BAJO POSITIVO",IF(AND((AD94&gt;=4),(AD94&lt;7)),"MEDIO POSITIVO",IF(AND((AD94&gt;=7),(AD94&lt;=10)),"ALTO POSITIVO",""))))))</f>
        <v>MEDIO NEGATIVO</v>
      </c>
      <c r="AF94" s="94"/>
      <c r="AG94" s="94"/>
      <c r="AH94" s="58" t="s">
        <v>198</v>
      </c>
    </row>
    <row r="95" spans="2:34" ht="24.95" customHeight="1" x14ac:dyDescent="0.2">
      <c r="B95" s="108"/>
      <c r="C95" s="112"/>
      <c r="D95" s="86"/>
      <c r="E95" s="73"/>
      <c r="F95" s="73"/>
      <c r="G95" s="73"/>
      <c r="H95" s="73"/>
      <c r="I95" s="73"/>
      <c r="J95" s="111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112"/>
      <c r="V95" s="112"/>
      <c r="W95" s="86" t="s">
        <v>59</v>
      </c>
      <c r="X95" s="86" t="s">
        <v>37</v>
      </c>
      <c r="Y95" s="86">
        <v>-1</v>
      </c>
      <c r="Z95" s="86">
        <v>3</v>
      </c>
      <c r="AA95" s="86">
        <v>1</v>
      </c>
      <c r="AB95" s="86">
        <v>1</v>
      </c>
      <c r="AC95" s="86">
        <v>3</v>
      </c>
      <c r="AD95" s="59">
        <f t="shared" ref="AD95:AD136" si="20">Y95*(0.5*Z95+(0.5*(AA95+AB95+AC95)))</f>
        <v>-4</v>
      </c>
      <c r="AE95" s="75" t="str">
        <f t="shared" ref="AE95:AE117" si="21">+IF(AND((AD95&gt;=-10),(AD95&lt;=-7)),"ALTO NEGATIVO",IF(AND((AD95&gt;-7),(AD95&lt;=-4)),"MEDIO NEGATIVO",IF(AND((AD95&gt;-4),(AD95&lt;=0)),"BAJO NEGATIVO",IF(AND((AD95&gt;=0),(AD95&lt;4)),"BAJO POSITIVO",IF(AND((AD95&gt;=4),(AD95&lt;7)),"MEDIO POSITIVO",IF(AND((AD95&gt;=7),(AD95&lt;=10)),"ALTO POSITIVO",""))))))</f>
        <v>MEDIO NEGATIVO</v>
      </c>
      <c r="AF95" s="94"/>
      <c r="AG95" s="94"/>
      <c r="AH95" s="58" t="s">
        <v>182</v>
      </c>
    </row>
    <row r="96" spans="2:34" ht="111" customHeight="1" x14ac:dyDescent="0.2">
      <c r="B96" s="108"/>
      <c r="C96" s="112"/>
      <c r="D96" s="86"/>
      <c r="E96" s="73"/>
      <c r="F96" s="73"/>
      <c r="G96" s="73"/>
      <c r="H96" s="73"/>
      <c r="I96" s="73"/>
      <c r="J96" s="111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112"/>
      <c r="V96" s="112"/>
      <c r="W96" s="86" t="s">
        <v>67</v>
      </c>
      <c r="X96" s="71" t="s">
        <v>29</v>
      </c>
      <c r="Y96" s="86">
        <v>1</v>
      </c>
      <c r="Z96" s="86">
        <v>2</v>
      </c>
      <c r="AA96" s="86">
        <v>3</v>
      </c>
      <c r="AB96" s="86">
        <v>1</v>
      </c>
      <c r="AC96" s="86">
        <v>1</v>
      </c>
      <c r="AD96" s="59">
        <f t="shared" si="20"/>
        <v>3.5</v>
      </c>
      <c r="AE96" s="75" t="str">
        <f t="shared" si="21"/>
        <v>BAJO POSITIVO</v>
      </c>
      <c r="AF96" s="96"/>
      <c r="AG96" s="94" t="s">
        <v>365</v>
      </c>
      <c r="AH96" s="58" t="s">
        <v>180</v>
      </c>
    </row>
    <row r="97" spans="2:57" ht="62.25" customHeight="1" x14ac:dyDescent="0.2">
      <c r="B97" s="108"/>
      <c r="C97" s="112"/>
      <c r="D97" s="86"/>
      <c r="E97" s="73"/>
      <c r="F97" s="73"/>
      <c r="G97" s="73"/>
      <c r="H97" s="73"/>
      <c r="I97" s="73"/>
      <c r="J97" s="111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112"/>
      <c r="V97" s="112"/>
      <c r="W97" s="86" t="s">
        <v>118</v>
      </c>
      <c r="X97" s="86" t="s">
        <v>29</v>
      </c>
      <c r="Y97" s="86">
        <v>1</v>
      </c>
      <c r="Z97" s="86">
        <v>3</v>
      </c>
      <c r="AA97" s="86">
        <v>3</v>
      </c>
      <c r="AB97" s="86">
        <v>1</v>
      </c>
      <c r="AC97" s="86">
        <v>3</v>
      </c>
      <c r="AD97" s="59">
        <f t="shared" si="20"/>
        <v>5</v>
      </c>
      <c r="AE97" s="75" t="str">
        <f t="shared" si="21"/>
        <v>MEDIO POSITIVO</v>
      </c>
      <c r="AF97" s="94" t="s">
        <v>302</v>
      </c>
      <c r="AG97" s="94"/>
      <c r="AH97" s="58" t="s">
        <v>198</v>
      </c>
    </row>
    <row r="98" spans="2:57" ht="62.25" customHeight="1" x14ac:dyDescent="0.2">
      <c r="B98" s="108"/>
      <c r="C98" s="86"/>
      <c r="D98" s="86"/>
      <c r="E98" s="73"/>
      <c r="F98" s="73"/>
      <c r="G98" s="73"/>
      <c r="H98" s="73"/>
      <c r="I98" s="73"/>
      <c r="J98" s="87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86"/>
      <c r="V98" s="86"/>
      <c r="W98" s="86"/>
      <c r="X98" s="86"/>
      <c r="Y98" s="86"/>
      <c r="Z98" s="86"/>
      <c r="AA98" s="86"/>
      <c r="AB98" s="86"/>
      <c r="AC98" s="86"/>
      <c r="AD98" s="59"/>
      <c r="AE98" s="75"/>
      <c r="AF98" s="94"/>
      <c r="AG98" s="94"/>
      <c r="AH98" s="58"/>
    </row>
    <row r="99" spans="2:57" ht="60.75" customHeight="1" x14ac:dyDescent="0.2">
      <c r="B99" s="108"/>
      <c r="C99" s="112" t="s">
        <v>110</v>
      </c>
      <c r="D99" s="86" t="s">
        <v>177</v>
      </c>
      <c r="E99" s="73"/>
      <c r="F99" s="73"/>
      <c r="G99" s="73"/>
      <c r="H99" s="73"/>
      <c r="I99" s="73"/>
      <c r="J99" s="73"/>
      <c r="K99" s="73"/>
      <c r="L99" s="73"/>
      <c r="M99" s="73"/>
      <c r="N99" s="81"/>
      <c r="O99" s="81"/>
      <c r="P99" s="81"/>
      <c r="Q99" s="81"/>
      <c r="R99" s="117" t="s">
        <v>308</v>
      </c>
      <c r="S99" s="81"/>
      <c r="T99" s="73"/>
      <c r="U99" s="112" t="s">
        <v>16</v>
      </c>
      <c r="V99" s="112" t="s">
        <v>93</v>
      </c>
      <c r="W99" s="86" t="s">
        <v>87</v>
      </c>
      <c r="X99" s="86" t="s">
        <v>380</v>
      </c>
      <c r="Y99" s="86">
        <v>-1</v>
      </c>
      <c r="Z99" s="86">
        <v>4</v>
      </c>
      <c r="AA99" s="86">
        <v>3</v>
      </c>
      <c r="AB99" s="86">
        <v>3</v>
      </c>
      <c r="AC99" s="86">
        <v>1</v>
      </c>
      <c r="AD99" s="59">
        <f t="shared" si="20"/>
        <v>-5.5</v>
      </c>
      <c r="AE99" s="75" t="str">
        <f t="shared" si="21"/>
        <v>MEDIO NEGATIVO</v>
      </c>
      <c r="AF99" s="94" t="s">
        <v>270</v>
      </c>
      <c r="AG99" s="94" t="s">
        <v>303</v>
      </c>
      <c r="AH99" s="58" t="s">
        <v>183</v>
      </c>
    </row>
    <row r="100" spans="2:57" ht="42" customHeight="1" x14ac:dyDescent="0.2">
      <c r="B100" s="108"/>
      <c r="C100" s="112"/>
      <c r="D100" s="86"/>
      <c r="E100" s="73"/>
      <c r="F100" s="73"/>
      <c r="G100" s="73"/>
      <c r="H100" s="73"/>
      <c r="I100" s="73"/>
      <c r="J100" s="73"/>
      <c r="K100" s="73"/>
      <c r="L100" s="73"/>
      <c r="M100" s="73"/>
      <c r="N100" s="81"/>
      <c r="O100" s="81"/>
      <c r="P100" s="81"/>
      <c r="Q100" s="81"/>
      <c r="R100" s="117"/>
      <c r="S100" s="81"/>
      <c r="T100" s="73"/>
      <c r="U100" s="112"/>
      <c r="V100" s="112"/>
      <c r="W100" s="86" t="s">
        <v>115</v>
      </c>
      <c r="X100" s="86" t="s">
        <v>33</v>
      </c>
      <c r="Y100" s="86">
        <v>-1</v>
      </c>
      <c r="Z100" s="86">
        <v>2</v>
      </c>
      <c r="AA100" s="86">
        <v>3</v>
      </c>
      <c r="AB100" s="86">
        <v>1</v>
      </c>
      <c r="AC100" s="86">
        <v>1</v>
      </c>
      <c r="AD100" s="59">
        <f t="shared" si="20"/>
        <v>-3.5</v>
      </c>
      <c r="AE100" s="75" t="str">
        <f t="shared" si="21"/>
        <v>BAJO NEGATIVO</v>
      </c>
      <c r="AF100" s="94"/>
      <c r="AG100" s="94"/>
      <c r="AH100" s="58" t="s">
        <v>198</v>
      </c>
    </row>
    <row r="101" spans="2:57" ht="36" customHeight="1" x14ac:dyDescent="0.2">
      <c r="B101" s="108"/>
      <c r="C101" s="112"/>
      <c r="D101" s="86" t="s">
        <v>104</v>
      </c>
      <c r="E101" s="73"/>
      <c r="F101" s="73"/>
      <c r="G101" s="73"/>
      <c r="H101" s="73"/>
      <c r="I101" s="73"/>
      <c r="J101" s="73"/>
      <c r="K101" s="73"/>
      <c r="L101" s="73"/>
      <c r="M101" s="73"/>
      <c r="N101" s="81"/>
      <c r="O101" s="81"/>
      <c r="P101" s="81"/>
      <c r="Q101" s="81"/>
      <c r="R101" s="117"/>
      <c r="S101" s="81"/>
      <c r="T101" s="73"/>
      <c r="U101" s="112"/>
      <c r="V101" s="112"/>
      <c r="W101" s="71" t="s">
        <v>96</v>
      </c>
      <c r="X101" s="86" t="s">
        <v>31</v>
      </c>
      <c r="Y101" s="86">
        <v>-1</v>
      </c>
      <c r="Z101" s="86">
        <v>1</v>
      </c>
      <c r="AA101" s="86">
        <v>3</v>
      </c>
      <c r="AB101" s="86">
        <v>1</v>
      </c>
      <c r="AC101" s="86">
        <v>1</v>
      </c>
      <c r="AD101" s="59">
        <f t="shared" si="20"/>
        <v>-3</v>
      </c>
      <c r="AE101" s="75" t="str">
        <f t="shared" si="21"/>
        <v>BAJO NEGATIVO</v>
      </c>
      <c r="AF101" s="94" t="s">
        <v>278</v>
      </c>
      <c r="AG101" s="94"/>
      <c r="AH101" s="58" t="s">
        <v>184</v>
      </c>
    </row>
    <row r="102" spans="2:57" ht="38.25" customHeight="1" x14ac:dyDescent="0.2">
      <c r="B102" s="108"/>
      <c r="C102" s="112"/>
      <c r="D102" s="86"/>
      <c r="E102" s="73"/>
      <c r="F102" s="73"/>
      <c r="G102" s="73"/>
      <c r="H102" s="73"/>
      <c r="I102" s="73"/>
      <c r="J102" s="73"/>
      <c r="K102" s="73"/>
      <c r="L102" s="73"/>
      <c r="M102" s="73"/>
      <c r="N102" s="81"/>
      <c r="O102" s="81"/>
      <c r="P102" s="81"/>
      <c r="Q102" s="81"/>
      <c r="R102" s="117"/>
      <c r="S102" s="81"/>
      <c r="T102" s="73"/>
      <c r="U102" s="112"/>
      <c r="V102" s="112"/>
      <c r="W102" s="86" t="s">
        <v>97</v>
      </c>
      <c r="X102" s="86" t="s">
        <v>106</v>
      </c>
      <c r="Y102" s="86">
        <v>-1</v>
      </c>
      <c r="Z102" s="86">
        <v>4</v>
      </c>
      <c r="AA102" s="86">
        <v>3</v>
      </c>
      <c r="AB102" s="86">
        <v>3</v>
      </c>
      <c r="AC102" s="86">
        <v>1</v>
      </c>
      <c r="AD102" s="59">
        <f t="shared" si="20"/>
        <v>-5.5</v>
      </c>
      <c r="AE102" s="75" t="str">
        <f t="shared" si="21"/>
        <v>MEDIO NEGATIVO</v>
      </c>
      <c r="AF102" s="94" t="s">
        <v>278</v>
      </c>
      <c r="AG102" s="94"/>
      <c r="AH102" s="58" t="s">
        <v>186</v>
      </c>
    </row>
    <row r="103" spans="2:57" ht="38.25" customHeight="1" x14ac:dyDescent="0.2">
      <c r="B103" s="108"/>
      <c r="C103" s="112"/>
      <c r="D103" s="86"/>
      <c r="E103" s="73"/>
      <c r="F103" s="73"/>
      <c r="G103" s="73"/>
      <c r="H103" s="73"/>
      <c r="I103" s="73"/>
      <c r="J103" s="73"/>
      <c r="K103" s="73"/>
      <c r="L103" s="73"/>
      <c r="M103" s="73"/>
      <c r="N103" s="81"/>
      <c r="O103" s="81"/>
      <c r="P103" s="81"/>
      <c r="Q103" s="81"/>
      <c r="R103" s="117"/>
      <c r="S103" s="81"/>
      <c r="T103" s="73"/>
      <c r="U103" s="112" t="s">
        <v>14</v>
      </c>
      <c r="V103" s="112" t="s">
        <v>93</v>
      </c>
      <c r="W103" s="86" t="s">
        <v>97</v>
      </c>
      <c r="X103" s="86" t="s">
        <v>106</v>
      </c>
      <c r="Y103" s="86">
        <v>-1</v>
      </c>
      <c r="Z103" s="86">
        <v>3</v>
      </c>
      <c r="AA103" s="86">
        <v>3</v>
      </c>
      <c r="AB103" s="86">
        <v>1</v>
      </c>
      <c r="AC103" s="86">
        <v>3</v>
      </c>
      <c r="AD103" s="59">
        <f t="shared" si="20"/>
        <v>-5</v>
      </c>
      <c r="AE103" s="75" t="str">
        <f t="shared" si="21"/>
        <v>MEDIO NEGATIVO</v>
      </c>
      <c r="AF103" s="94" t="s">
        <v>271</v>
      </c>
      <c r="AG103" s="94" t="s">
        <v>368</v>
      </c>
      <c r="AH103" s="58" t="s">
        <v>186</v>
      </c>
    </row>
    <row r="104" spans="2:57" ht="42" customHeight="1" x14ac:dyDescent="0.2">
      <c r="B104" s="108"/>
      <c r="C104" s="112"/>
      <c r="D104" s="86"/>
      <c r="E104" s="73"/>
      <c r="F104" s="73"/>
      <c r="G104" s="73"/>
      <c r="H104" s="73"/>
      <c r="I104" s="73"/>
      <c r="J104" s="73"/>
      <c r="K104" s="73"/>
      <c r="L104" s="73"/>
      <c r="M104" s="73"/>
      <c r="N104" s="81"/>
      <c r="O104" s="81"/>
      <c r="P104" s="81"/>
      <c r="Q104" s="81"/>
      <c r="R104" s="117"/>
      <c r="S104" s="81"/>
      <c r="T104" s="73"/>
      <c r="U104" s="112"/>
      <c r="V104" s="112"/>
      <c r="W104" s="86" t="s">
        <v>56</v>
      </c>
      <c r="X104" s="86" t="s">
        <v>28</v>
      </c>
      <c r="Y104" s="86">
        <v>-1</v>
      </c>
      <c r="Z104" s="86">
        <v>1</v>
      </c>
      <c r="AA104" s="86">
        <v>3</v>
      </c>
      <c r="AB104" s="86">
        <v>1</v>
      </c>
      <c r="AC104" s="86">
        <v>1</v>
      </c>
      <c r="AD104" s="59">
        <f t="shared" si="20"/>
        <v>-3</v>
      </c>
      <c r="AE104" s="75" t="str">
        <f t="shared" si="21"/>
        <v>BAJO NEGATIVO</v>
      </c>
      <c r="AF104" s="94"/>
      <c r="AG104" s="94"/>
      <c r="AH104" s="58" t="s">
        <v>182</v>
      </c>
    </row>
    <row r="105" spans="2:57" ht="24.95" customHeight="1" x14ac:dyDescent="0.2">
      <c r="B105" s="108"/>
      <c r="C105" s="112"/>
      <c r="D105" s="86"/>
      <c r="E105" s="73"/>
      <c r="F105" s="73"/>
      <c r="G105" s="73"/>
      <c r="H105" s="73"/>
      <c r="I105" s="73"/>
      <c r="J105" s="73"/>
      <c r="K105" s="73"/>
      <c r="L105" s="73"/>
      <c r="M105" s="73"/>
      <c r="N105" s="81"/>
      <c r="O105" s="81"/>
      <c r="P105" s="81"/>
      <c r="Q105" s="81"/>
      <c r="R105" s="117"/>
      <c r="S105" s="81"/>
      <c r="T105" s="73"/>
      <c r="U105" s="112"/>
      <c r="V105" s="112"/>
      <c r="W105" s="86" t="s">
        <v>57</v>
      </c>
      <c r="X105" s="86" t="s">
        <v>37</v>
      </c>
      <c r="Y105" s="86">
        <v>-1</v>
      </c>
      <c r="Z105" s="86">
        <v>4</v>
      </c>
      <c r="AA105" s="86">
        <v>1</v>
      </c>
      <c r="AB105" s="86">
        <v>1</v>
      </c>
      <c r="AC105" s="86">
        <v>3</v>
      </c>
      <c r="AD105" s="59">
        <f t="shared" si="20"/>
        <v>-4.5</v>
      </c>
      <c r="AE105" s="75" t="str">
        <f t="shared" si="21"/>
        <v>MEDIO NEGATIVO</v>
      </c>
      <c r="AF105" s="94"/>
      <c r="AG105" s="94"/>
      <c r="AH105" s="58" t="s">
        <v>181</v>
      </c>
    </row>
    <row r="106" spans="2:57" ht="39.75" customHeight="1" x14ac:dyDescent="0.2">
      <c r="B106" s="108"/>
      <c r="C106" s="112"/>
      <c r="D106" s="86"/>
      <c r="E106" s="73"/>
      <c r="F106" s="73"/>
      <c r="G106" s="73"/>
      <c r="H106" s="73"/>
      <c r="I106" s="73"/>
      <c r="J106" s="73"/>
      <c r="K106" s="73"/>
      <c r="L106" s="73"/>
      <c r="M106" s="73"/>
      <c r="N106" s="81"/>
      <c r="O106" s="81"/>
      <c r="P106" s="81"/>
      <c r="Q106" s="81"/>
      <c r="R106" s="117"/>
      <c r="S106" s="81"/>
      <c r="T106" s="73"/>
      <c r="U106" s="112"/>
      <c r="V106" s="112"/>
      <c r="W106" s="86" t="s">
        <v>59</v>
      </c>
      <c r="X106" s="86" t="s">
        <v>37</v>
      </c>
      <c r="Y106" s="86">
        <v>-1</v>
      </c>
      <c r="Z106" s="86">
        <v>3</v>
      </c>
      <c r="AA106" s="86">
        <v>3</v>
      </c>
      <c r="AB106" s="86">
        <v>1</v>
      </c>
      <c r="AC106" s="86">
        <v>1</v>
      </c>
      <c r="AD106" s="59">
        <f t="shared" si="20"/>
        <v>-4</v>
      </c>
      <c r="AE106" s="75" t="str">
        <f t="shared" si="21"/>
        <v>MEDIO NEGATIVO</v>
      </c>
      <c r="AF106" s="94" t="s">
        <v>271</v>
      </c>
      <c r="AG106" s="94"/>
      <c r="AH106" s="58" t="s">
        <v>182</v>
      </c>
    </row>
    <row r="107" spans="2:57" ht="114.75" customHeight="1" x14ac:dyDescent="0.2">
      <c r="B107" s="108"/>
      <c r="C107" s="112"/>
      <c r="D107" s="86"/>
      <c r="E107" s="73"/>
      <c r="F107" s="73"/>
      <c r="G107" s="73"/>
      <c r="H107" s="73"/>
      <c r="I107" s="73"/>
      <c r="J107" s="73"/>
      <c r="K107" s="73"/>
      <c r="L107" s="73"/>
      <c r="M107" s="73"/>
      <c r="N107" s="81"/>
      <c r="O107" s="81"/>
      <c r="P107" s="81"/>
      <c r="Q107" s="81"/>
      <c r="R107" s="117"/>
      <c r="S107" s="81"/>
      <c r="T107" s="73"/>
      <c r="U107" s="112"/>
      <c r="V107" s="112"/>
      <c r="W107" s="86" t="s">
        <v>68</v>
      </c>
      <c r="X107" s="86" t="s">
        <v>33</v>
      </c>
      <c r="Y107" s="86">
        <v>-1</v>
      </c>
      <c r="Z107" s="86">
        <v>3</v>
      </c>
      <c r="AA107" s="86">
        <v>1</v>
      </c>
      <c r="AB107" s="86">
        <v>1</v>
      </c>
      <c r="AC107" s="86">
        <v>3</v>
      </c>
      <c r="AD107" s="59">
        <f t="shared" si="20"/>
        <v>-4</v>
      </c>
      <c r="AE107" s="75" t="str">
        <f t="shared" si="21"/>
        <v>MEDIO NEGATIVO</v>
      </c>
      <c r="AF107" s="94"/>
      <c r="AG107" s="94" t="s">
        <v>365</v>
      </c>
      <c r="AH107" s="58" t="s">
        <v>180</v>
      </c>
    </row>
    <row r="108" spans="2:57" ht="36.75" customHeight="1" x14ac:dyDescent="0.2">
      <c r="B108" s="108"/>
      <c r="C108" s="112"/>
      <c r="D108" s="86"/>
      <c r="E108" s="73"/>
      <c r="F108" s="73"/>
      <c r="G108" s="73"/>
      <c r="H108" s="73"/>
      <c r="I108" s="73"/>
      <c r="J108" s="73"/>
      <c r="K108" s="73"/>
      <c r="L108" s="73"/>
      <c r="M108" s="73"/>
      <c r="N108" s="81"/>
      <c r="O108" s="81"/>
      <c r="P108" s="81"/>
      <c r="Q108" s="81"/>
      <c r="R108" s="117"/>
      <c r="S108" s="81"/>
      <c r="T108" s="73"/>
      <c r="U108" s="112"/>
      <c r="V108" s="112"/>
      <c r="W108" s="86" t="s">
        <v>86</v>
      </c>
      <c r="X108" s="86" t="s">
        <v>32</v>
      </c>
      <c r="Y108" s="86">
        <v>-1</v>
      </c>
      <c r="Z108" s="86">
        <v>4</v>
      </c>
      <c r="AA108" s="86">
        <v>3</v>
      </c>
      <c r="AB108" s="86">
        <v>3</v>
      </c>
      <c r="AC108" s="86">
        <v>1</v>
      </c>
      <c r="AD108" s="59">
        <f t="shared" si="20"/>
        <v>-5.5</v>
      </c>
      <c r="AE108" s="75" t="str">
        <f t="shared" si="21"/>
        <v>MEDIO NEGATIVO</v>
      </c>
      <c r="AF108" s="94" t="s">
        <v>279</v>
      </c>
      <c r="AG108" s="94"/>
      <c r="AH108" s="58" t="s">
        <v>183</v>
      </c>
    </row>
    <row r="109" spans="2:57" ht="49.5" customHeight="1" x14ac:dyDescent="0.2">
      <c r="B109" s="108"/>
      <c r="C109" s="115" t="s">
        <v>205</v>
      </c>
      <c r="D109" s="86"/>
      <c r="E109" s="73"/>
      <c r="F109" s="73"/>
      <c r="G109" s="111" t="s">
        <v>309</v>
      </c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112" t="s">
        <v>14</v>
      </c>
      <c r="V109" s="112" t="s">
        <v>93</v>
      </c>
      <c r="W109" s="86" t="s">
        <v>91</v>
      </c>
      <c r="X109" s="86" t="s">
        <v>35</v>
      </c>
      <c r="Y109" s="86">
        <v>-1</v>
      </c>
      <c r="Z109" s="86">
        <v>2</v>
      </c>
      <c r="AA109" s="86">
        <v>3</v>
      </c>
      <c r="AB109" s="86">
        <v>1</v>
      </c>
      <c r="AC109" s="86">
        <v>3</v>
      </c>
      <c r="AD109" s="59">
        <f t="shared" si="20"/>
        <v>-4.5</v>
      </c>
      <c r="AE109" s="75" t="str">
        <f t="shared" si="21"/>
        <v>MEDIO NEGATIVO</v>
      </c>
      <c r="AF109" s="94" t="s">
        <v>349</v>
      </c>
      <c r="AG109" s="94"/>
      <c r="AH109" s="58" t="s">
        <v>184</v>
      </c>
    </row>
    <row r="110" spans="2:57" ht="35.25" customHeight="1" x14ac:dyDescent="0.2">
      <c r="B110" s="108"/>
      <c r="C110" s="115"/>
      <c r="D110" s="86"/>
      <c r="E110" s="73"/>
      <c r="F110" s="73"/>
      <c r="G110" s="111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112"/>
      <c r="V110" s="112"/>
      <c r="W110" s="86" t="s">
        <v>118</v>
      </c>
      <c r="X110" s="86" t="s">
        <v>29</v>
      </c>
      <c r="Y110" s="86">
        <v>1</v>
      </c>
      <c r="Z110" s="86">
        <v>3</v>
      </c>
      <c r="AA110" s="86">
        <v>1</v>
      </c>
      <c r="AB110" s="86">
        <v>3</v>
      </c>
      <c r="AC110" s="86">
        <v>3</v>
      </c>
      <c r="AD110" s="59">
        <f t="shared" si="20"/>
        <v>5</v>
      </c>
      <c r="AE110" s="75" t="str">
        <f t="shared" si="21"/>
        <v>MEDIO POSITIVO</v>
      </c>
      <c r="AF110" s="94" t="s">
        <v>259</v>
      </c>
      <c r="AG110" s="94" t="s">
        <v>252</v>
      </c>
      <c r="AH110" s="58" t="s">
        <v>198</v>
      </c>
    </row>
    <row r="111" spans="2:57" ht="47.25" customHeight="1" x14ac:dyDescent="0.2">
      <c r="B111" s="108"/>
      <c r="C111" s="115"/>
      <c r="D111" s="86"/>
      <c r="E111" s="73"/>
      <c r="F111" s="73"/>
      <c r="G111" s="111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112"/>
      <c r="V111" s="112"/>
      <c r="W111" s="86" t="s">
        <v>95</v>
      </c>
      <c r="X111" s="86" t="s">
        <v>31</v>
      </c>
      <c r="Y111" s="86">
        <v>-1</v>
      </c>
      <c r="Z111" s="86">
        <v>3</v>
      </c>
      <c r="AA111" s="86">
        <v>3</v>
      </c>
      <c r="AB111" s="86">
        <v>1</v>
      </c>
      <c r="AC111" s="86">
        <v>3</v>
      </c>
      <c r="AD111" s="59">
        <f t="shared" si="20"/>
        <v>-5</v>
      </c>
      <c r="AE111" s="75" t="str">
        <f t="shared" si="21"/>
        <v>MEDIO NEGATIVO</v>
      </c>
      <c r="AF111" s="94" t="s">
        <v>280</v>
      </c>
      <c r="AG111" s="94"/>
      <c r="AH111" s="58" t="s">
        <v>198</v>
      </c>
    </row>
    <row r="112" spans="2:57" ht="42" customHeight="1" x14ac:dyDescent="0.2">
      <c r="B112" s="108"/>
      <c r="C112" s="115" t="s">
        <v>206</v>
      </c>
      <c r="D112" s="86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112" t="s">
        <v>14</v>
      </c>
      <c r="V112" s="112" t="s">
        <v>92</v>
      </c>
      <c r="W112" s="86" t="s">
        <v>97</v>
      </c>
      <c r="X112" s="86" t="s">
        <v>106</v>
      </c>
      <c r="Y112" s="86">
        <v>-1</v>
      </c>
      <c r="Z112" s="86">
        <v>3</v>
      </c>
      <c r="AA112" s="86">
        <v>3</v>
      </c>
      <c r="AB112" s="86">
        <v>1</v>
      </c>
      <c r="AC112" s="86">
        <v>1</v>
      </c>
      <c r="AD112" s="59">
        <f t="shared" si="20"/>
        <v>-4</v>
      </c>
      <c r="AE112" s="75" t="str">
        <f t="shared" si="21"/>
        <v>MEDIO NEGATIVO</v>
      </c>
      <c r="AF112" s="94"/>
      <c r="AG112" s="94"/>
      <c r="AH112" s="58" t="s">
        <v>186</v>
      </c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</row>
    <row r="113" spans="2:57" ht="54" customHeight="1" x14ac:dyDescent="0.2">
      <c r="B113" s="108"/>
      <c r="C113" s="115"/>
      <c r="D113" s="86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112"/>
      <c r="V113" s="112"/>
      <c r="W113" s="86" t="s">
        <v>98</v>
      </c>
      <c r="X113" s="86" t="s">
        <v>37</v>
      </c>
      <c r="Y113" s="86">
        <v>-1</v>
      </c>
      <c r="Z113" s="86">
        <v>3</v>
      </c>
      <c r="AA113" s="86">
        <v>3</v>
      </c>
      <c r="AB113" s="86">
        <v>1</v>
      </c>
      <c r="AC113" s="86">
        <v>3</v>
      </c>
      <c r="AD113" s="59">
        <f t="shared" si="20"/>
        <v>-5</v>
      </c>
      <c r="AE113" s="75" t="str">
        <f t="shared" si="21"/>
        <v>MEDIO NEGATIVO</v>
      </c>
      <c r="AF113" s="94" t="s">
        <v>271</v>
      </c>
      <c r="AG113" s="94" t="s">
        <v>322</v>
      </c>
      <c r="AH113" s="58" t="s">
        <v>185</v>
      </c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</row>
    <row r="114" spans="2:57" ht="114" customHeight="1" x14ac:dyDescent="0.2">
      <c r="B114" s="108"/>
      <c r="C114" s="115"/>
      <c r="D114" s="86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112"/>
      <c r="V114" s="112"/>
      <c r="W114" s="86" t="s">
        <v>68</v>
      </c>
      <c r="X114" s="86" t="s">
        <v>33</v>
      </c>
      <c r="Y114" s="86">
        <v>-1</v>
      </c>
      <c r="Z114" s="86">
        <v>4</v>
      </c>
      <c r="AA114" s="86">
        <v>3</v>
      </c>
      <c r="AB114" s="86">
        <v>1</v>
      </c>
      <c r="AC114" s="86">
        <v>1</v>
      </c>
      <c r="AD114" s="59">
        <f t="shared" si="20"/>
        <v>-4.5</v>
      </c>
      <c r="AE114" s="75" t="str">
        <f t="shared" si="21"/>
        <v>MEDIO NEGATIVO</v>
      </c>
      <c r="AF114" s="94" t="s">
        <v>271</v>
      </c>
      <c r="AG114" s="94" t="s">
        <v>365</v>
      </c>
      <c r="AH114" s="58" t="s">
        <v>180</v>
      </c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</row>
    <row r="115" spans="2:57" ht="115.5" customHeight="1" x14ac:dyDescent="0.2">
      <c r="B115" s="108"/>
      <c r="C115" s="115"/>
      <c r="D115" s="86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112"/>
      <c r="V115" s="112"/>
      <c r="W115" s="86" t="s">
        <v>67</v>
      </c>
      <c r="X115" s="102" t="s">
        <v>29</v>
      </c>
      <c r="Y115" s="86">
        <v>1</v>
      </c>
      <c r="Z115" s="86">
        <v>3</v>
      </c>
      <c r="AA115" s="86">
        <v>3</v>
      </c>
      <c r="AB115" s="86">
        <v>1</v>
      </c>
      <c r="AC115" s="86">
        <v>3</v>
      </c>
      <c r="AD115" s="59">
        <f t="shared" si="20"/>
        <v>5</v>
      </c>
      <c r="AE115" s="75" t="str">
        <f t="shared" si="21"/>
        <v>MEDIO POSITIVO</v>
      </c>
      <c r="AF115" s="94" t="s">
        <v>281</v>
      </c>
      <c r="AG115" s="94" t="s">
        <v>365</v>
      </c>
      <c r="AH115" s="58" t="s">
        <v>180</v>
      </c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</row>
    <row r="116" spans="2:57" ht="38.25" customHeight="1" x14ac:dyDescent="0.2">
      <c r="B116" s="108"/>
      <c r="C116" s="115"/>
      <c r="D116" s="86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112"/>
      <c r="V116" s="112"/>
      <c r="W116" s="86" t="s">
        <v>86</v>
      </c>
      <c r="X116" s="86" t="s">
        <v>32</v>
      </c>
      <c r="Y116" s="86">
        <v>-1</v>
      </c>
      <c r="Z116" s="86">
        <v>2</v>
      </c>
      <c r="AA116" s="86">
        <v>3</v>
      </c>
      <c r="AB116" s="86">
        <v>1</v>
      </c>
      <c r="AC116" s="86">
        <v>1</v>
      </c>
      <c r="AD116" s="59">
        <f t="shared" si="20"/>
        <v>-3.5</v>
      </c>
      <c r="AE116" s="75" t="str">
        <f t="shared" si="21"/>
        <v>BAJO NEGATIVO</v>
      </c>
      <c r="AF116" s="94" t="s">
        <v>281</v>
      </c>
      <c r="AG116" s="94"/>
      <c r="AH116" s="58" t="s">
        <v>183</v>
      </c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</row>
    <row r="117" spans="2:57" ht="29.25" customHeight="1" x14ac:dyDescent="0.2">
      <c r="B117" s="108"/>
      <c r="C117" s="115" t="s">
        <v>240</v>
      </c>
      <c r="D117" s="78"/>
      <c r="E117" s="85"/>
      <c r="F117" s="85"/>
      <c r="G117" s="85"/>
      <c r="H117" s="85"/>
      <c r="I117" s="118" t="s">
        <v>312</v>
      </c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127" t="s">
        <v>14</v>
      </c>
      <c r="V117" s="115" t="s">
        <v>92</v>
      </c>
      <c r="W117" s="78" t="s">
        <v>97</v>
      </c>
      <c r="X117" s="78" t="s">
        <v>266</v>
      </c>
      <c r="Y117" s="78">
        <v>1</v>
      </c>
      <c r="Z117" s="78">
        <v>2</v>
      </c>
      <c r="AA117" s="78">
        <v>1</v>
      </c>
      <c r="AB117" s="78">
        <v>3</v>
      </c>
      <c r="AC117" s="78">
        <v>1</v>
      </c>
      <c r="AD117" s="59">
        <f t="shared" si="20"/>
        <v>3.5</v>
      </c>
      <c r="AE117" s="75" t="str">
        <f t="shared" si="21"/>
        <v>BAJO POSITIVO</v>
      </c>
      <c r="AF117" s="96"/>
      <c r="AG117" s="96"/>
      <c r="AH117" s="58" t="s">
        <v>186</v>
      </c>
    </row>
    <row r="118" spans="2:57" ht="45.75" customHeight="1" x14ac:dyDescent="0.2">
      <c r="B118" s="108"/>
      <c r="C118" s="115"/>
      <c r="D118" s="78"/>
      <c r="E118" s="85"/>
      <c r="F118" s="85"/>
      <c r="G118" s="85"/>
      <c r="H118" s="85"/>
      <c r="I118" s="118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127"/>
      <c r="V118" s="115"/>
      <c r="W118" s="86" t="s">
        <v>98</v>
      </c>
      <c r="X118" s="78" t="s">
        <v>109</v>
      </c>
      <c r="Y118" s="78">
        <v>-1</v>
      </c>
      <c r="Z118" s="78">
        <v>4</v>
      </c>
      <c r="AA118" s="78">
        <v>3</v>
      </c>
      <c r="AB118" s="78">
        <v>1</v>
      </c>
      <c r="AC118" s="78">
        <v>3</v>
      </c>
      <c r="AD118" s="59">
        <f t="shared" si="20"/>
        <v>-5.5</v>
      </c>
      <c r="AE118" s="75" t="str">
        <f t="shared" ref="AE118:AE127" si="22">+IF(AND((AD118&gt;=-10),(AD118&lt;=-7)),"ALTO NEGATIVO",IF(AND((AD118&gt;-7),(AD118&lt;=-4)),"MEDIO NEGATIVO",IF(AND((AD118&gt;-4),(AD118&lt;=0)),"BAJO NEGATIVO",IF(AND((AD118&gt;=0),(AD118&lt;4)),"BAJO POSITIVO",IF(AND((AD118&gt;=4),(AD118&lt;7)),"MEDIO POSITIVO",IF(AND((AD118&gt;=7),(AD118&lt;=10)),"ALTO POSITIVO",""))))))</f>
        <v>MEDIO NEGATIVO</v>
      </c>
      <c r="AF118" s="96"/>
      <c r="AG118" s="96"/>
      <c r="AH118" s="73" t="s">
        <v>185</v>
      </c>
    </row>
    <row r="119" spans="2:57" ht="36" customHeight="1" x14ac:dyDescent="0.2">
      <c r="B119" s="108"/>
      <c r="C119" s="115"/>
      <c r="D119" s="78"/>
      <c r="E119" s="85"/>
      <c r="F119" s="85"/>
      <c r="G119" s="85"/>
      <c r="H119" s="85"/>
      <c r="I119" s="118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127"/>
      <c r="V119" s="115"/>
      <c r="W119" s="86" t="s">
        <v>56</v>
      </c>
      <c r="X119" s="84" t="s">
        <v>267</v>
      </c>
      <c r="Y119" s="78">
        <v>1</v>
      </c>
      <c r="Z119" s="78">
        <v>2</v>
      </c>
      <c r="AA119" s="78">
        <v>3</v>
      </c>
      <c r="AB119" s="78">
        <v>1</v>
      </c>
      <c r="AC119" s="78">
        <v>1</v>
      </c>
      <c r="AD119" s="59">
        <f t="shared" si="20"/>
        <v>3.5</v>
      </c>
      <c r="AE119" s="75" t="str">
        <f t="shared" si="22"/>
        <v>BAJO POSITIVO</v>
      </c>
      <c r="AF119" s="96"/>
      <c r="AG119" s="96"/>
      <c r="AH119" s="58" t="s">
        <v>182</v>
      </c>
    </row>
    <row r="120" spans="2:57" ht="42.75" customHeight="1" x14ac:dyDescent="0.2">
      <c r="B120" s="108"/>
      <c r="C120" s="115"/>
      <c r="D120" s="78"/>
      <c r="E120" s="85"/>
      <c r="F120" s="85"/>
      <c r="G120" s="85"/>
      <c r="H120" s="85"/>
      <c r="I120" s="118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127"/>
      <c r="V120" s="115"/>
      <c r="W120" s="86" t="s">
        <v>59</v>
      </c>
      <c r="X120" s="84" t="s">
        <v>267</v>
      </c>
      <c r="Y120" s="78">
        <v>1</v>
      </c>
      <c r="Z120" s="78">
        <v>1</v>
      </c>
      <c r="AA120" s="78">
        <v>3</v>
      </c>
      <c r="AB120" s="78">
        <v>1</v>
      </c>
      <c r="AC120" s="78">
        <v>1</v>
      </c>
      <c r="AD120" s="59">
        <f t="shared" si="20"/>
        <v>3</v>
      </c>
      <c r="AE120" s="75" t="str">
        <f t="shared" si="22"/>
        <v>BAJO POSITIVO</v>
      </c>
      <c r="AF120" s="96"/>
      <c r="AG120" s="96"/>
      <c r="AH120" s="58" t="s">
        <v>182</v>
      </c>
    </row>
    <row r="121" spans="2:57" ht="32.25" customHeight="1" x14ac:dyDescent="0.2">
      <c r="B121" s="108"/>
      <c r="C121" s="115"/>
      <c r="D121" s="78"/>
      <c r="E121" s="85"/>
      <c r="F121" s="85"/>
      <c r="G121" s="85"/>
      <c r="H121" s="85"/>
      <c r="I121" s="118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127"/>
      <c r="V121" s="115"/>
      <c r="W121" s="86" t="s">
        <v>95</v>
      </c>
      <c r="X121" s="78" t="s">
        <v>263</v>
      </c>
      <c r="Y121" s="78">
        <v>1</v>
      </c>
      <c r="Z121" s="78">
        <v>1</v>
      </c>
      <c r="AA121" s="78">
        <v>3</v>
      </c>
      <c r="AB121" s="78">
        <v>1</v>
      </c>
      <c r="AC121" s="78">
        <v>1</v>
      </c>
      <c r="AD121" s="59">
        <f t="shared" si="20"/>
        <v>3</v>
      </c>
      <c r="AE121" s="75" t="str">
        <f t="shared" si="22"/>
        <v>BAJO POSITIVO</v>
      </c>
      <c r="AF121" s="96"/>
      <c r="AG121" s="96"/>
      <c r="AH121" s="58" t="s">
        <v>184</v>
      </c>
    </row>
    <row r="122" spans="2:57" ht="28.5" customHeight="1" x14ac:dyDescent="0.2">
      <c r="B122" s="108"/>
      <c r="C122" s="115"/>
      <c r="D122" s="78"/>
      <c r="E122" s="85"/>
      <c r="F122" s="85"/>
      <c r="G122" s="85"/>
      <c r="H122" s="85"/>
      <c r="I122" s="118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127"/>
      <c r="V122" s="115"/>
      <c r="W122" s="86" t="s">
        <v>68</v>
      </c>
      <c r="X122" s="78" t="s">
        <v>264</v>
      </c>
      <c r="Y122" s="78">
        <v>1</v>
      </c>
      <c r="Z122" s="78">
        <v>2</v>
      </c>
      <c r="AA122" s="78">
        <v>3</v>
      </c>
      <c r="AB122" s="78">
        <v>1</v>
      </c>
      <c r="AC122" s="78">
        <v>1</v>
      </c>
      <c r="AD122" s="59">
        <f t="shared" si="20"/>
        <v>3.5</v>
      </c>
      <c r="AE122" s="75" t="str">
        <f t="shared" si="22"/>
        <v>BAJO POSITIVO</v>
      </c>
      <c r="AF122" s="96"/>
      <c r="AG122" s="96"/>
      <c r="AH122" s="58" t="s">
        <v>180</v>
      </c>
    </row>
    <row r="123" spans="2:57" ht="33.75" customHeight="1" x14ac:dyDescent="0.2">
      <c r="B123" s="108"/>
      <c r="C123" s="115"/>
      <c r="D123" s="78"/>
      <c r="E123" s="85"/>
      <c r="F123" s="85"/>
      <c r="G123" s="85"/>
      <c r="H123" s="85"/>
      <c r="I123" s="118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127"/>
      <c r="V123" s="115"/>
      <c r="W123" s="86" t="s">
        <v>62</v>
      </c>
      <c r="X123" s="78" t="s">
        <v>264</v>
      </c>
      <c r="Y123" s="78">
        <v>-1</v>
      </c>
      <c r="Z123" s="78">
        <v>3</v>
      </c>
      <c r="AA123" s="78">
        <v>3</v>
      </c>
      <c r="AB123" s="78">
        <v>1</v>
      </c>
      <c r="AC123" s="78">
        <v>3</v>
      </c>
      <c r="AD123" s="59">
        <f t="shared" si="20"/>
        <v>-5</v>
      </c>
      <c r="AE123" s="75" t="str">
        <f t="shared" si="22"/>
        <v>MEDIO NEGATIVO</v>
      </c>
      <c r="AF123" s="96"/>
      <c r="AG123" s="96"/>
      <c r="AH123" s="58" t="s">
        <v>198</v>
      </c>
    </row>
    <row r="124" spans="2:57" ht="41.25" customHeight="1" x14ac:dyDescent="0.2">
      <c r="B124" s="108"/>
      <c r="C124" s="115"/>
      <c r="D124" s="78"/>
      <c r="E124" s="85"/>
      <c r="F124" s="85"/>
      <c r="G124" s="85"/>
      <c r="H124" s="85"/>
      <c r="I124" s="118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127"/>
      <c r="V124" s="115"/>
      <c r="W124" s="86" t="s">
        <v>265</v>
      </c>
      <c r="X124" s="78" t="s">
        <v>264</v>
      </c>
      <c r="Y124" s="78">
        <v>1</v>
      </c>
      <c r="Z124" s="78">
        <v>3</v>
      </c>
      <c r="AA124" s="78">
        <v>1</v>
      </c>
      <c r="AB124" s="78">
        <v>1</v>
      </c>
      <c r="AC124" s="78">
        <v>1</v>
      </c>
      <c r="AD124" s="59">
        <f t="shared" si="20"/>
        <v>3</v>
      </c>
      <c r="AE124" s="75" t="str">
        <f t="shared" si="22"/>
        <v>BAJO POSITIVO</v>
      </c>
      <c r="AF124" s="96"/>
      <c r="AG124" s="96"/>
      <c r="AH124" s="58" t="s">
        <v>181</v>
      </c>
    </row>
    <row r="125" spans="2:57" ht="78" customHeight="1" x14ac:dyDescent="0.2">
      <c r="B125" s="108"/>
      <c r="C125" s="115"/>
      <c r="D125" s="78"/>
      <c r="E125" s="85"/>
      <c r="F125" s="85"/>
      <c r="G125" s="85"/>
      <c r="H125" s="85"/>
      <c r="I125" s="118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127"/>
      <c r="V125" s="115"/>
      <c r="W125" s="86" t="s">
        <v>67</v>
      </c>
      <c r="X125" s="78" t="s">
        <v>268</v>
      </c>
      <c r="Y125" s="78">
        <v>1</v>
      </c>
      <c r="Z125" s="78">
        <v>3</v>
      </c>
      <c r="AA125" s="78">
        <v>3</v>
      </c>
      <c r="AB125" s="78">
        <v>1</v>
      </c>
      <c r="AC125" s="78">
        <v>1</v>
      </c>
      <c r="AD125" s="59">
        <f t="shared" si="20"/>
        <v>4</v>
      </c>
      <c r="AE125" s="75" t="str">
        <f t="shared" si="22"/>
        <v>MEDIO POSITIVO</v>
      </c>
      <c r="AF125" s="96"/>
      <c r="AG125" s="96"/>
      <c r="AH125" s="58" t="s">
        <v>198</v>
      </c>
    </row>
    <row r="126" spans="2:57" ht="51.75" customHeight="1" x14ac:dyDescent="0.2">
      <c r="B126" s="108"/>
      <c r="C126" s="115"/>
      <c r="D126" s="78"/>
      <c r="E126" s="85"/>
      <c r="F126" s="85"/>
      <c r="G126" s="85"/>
      <c r="H126" s="85"/>
      <c r="I126" s="118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127"/>
      <c r="V126" s="115"/>
      <c r="W126" s="86" t="s">
        <v>86</v>
      </c>
      <c r="X126" s="78" t="s">
        <v>266</v>
      </c>
      <c r="Y126" s="78">
        <v>1</v>
      </c>
      <c r="Z126" s="78">
        <v>2</v>
      </c>
      <c r="AA126" s="78">
        <v>3</v>
      </c>
      <c r="AB126" s="78">
        <v>1</v>
      </c>
      <c r="AC126" s="78">
        <v>1</v>
      </c>
      <c r="AD126" s="59">
        <f t="shared" si="20"/>
        <v>3.5</v>
      </c>
      <c r="AE126" s="75" t="str">
        <f t="shared" si="22"/>
        <v>BAJO POSITIVO</v>
      </c>
      <c r="AF126" s="96"/>
      <c r="AG126" s="96"/>
      <c r="AH126" s="58" t="s">
        <v>183</v>
      </c>
    </row>
    <row r="127" spans="2:57" ht="31.5" customHeight="1" x14ac:dyDescent="0.2">
      <c r="B127" s="108"/>
      <c r="C127" s="115"/>
      <c r="D127" s="78"/>
      <c r="E127" s="85"/>
      <c r="F127" s="85"/>
      <c r="G127" s="85"/>
      <c r="H127" s="85"/>
      <c r="I127" s="118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127"/>
      <c r="V127" s="115"/>
      <c r="W127" s="78" t="s">
        <v>118</v>
      </c>
      <c r="X127" s="78" t="s">
        <v>29</v>
      </c>
      <c r="Y127" s="78">
        <v>1</v>
      </c>
      <c r="Z127" s="78">
        <v>3</v>
      </c>
      <c r="AA127" s="78">
        <v>3</v>
      </c>
      <c r="AB127" s="78">
        <v>1</v>
      </c>
      <c r="AC127" s="78">
        <v>1</v>
      </c>
      <c r="AD127" s="59">
        <f t="shared" si="20"/>
        <v>4</v>
      </c>
      <c r="AE127" s="75" t="str">
        <f t="shared" si="22"/>
        <v>MEDIO POSITIVO</v>
      </c>
      <c r="AF127" s="96"/>
      <c r="AG127" s="96"/>
      <c r="AH127" s="58" t="s">
        <v>198</v>
      </c>
    </row>
    <row r="128" spans="2:57" ht="46.5" customHeight="1" x14ac:dyDescent="0.2">
      <c r="B128" s="108"/>
      <c r="C128" s="111" t="s">
        <v>241</v>
      </c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107" t="s">
        <v>14</v>
      </c>
      <c r="V128" s="112" t="s">
        <v>92</v>
      </c>
      <c r="W128" s="86" t="s">
        <v>98</v>
      </c>
      <c r="X128" s="86" t="s">
        <v>37</v>
      </c>
      <c r="Y128" s="86">
        <v>-1</v>
      </c>
      <c r="Z128" s="86">
        <v>2</v>
      </c>
      <c r="AA128" s="86">
        <v>3</v>
      </c>
      <c r="AB128" s="86">
        <v>1</v>
      </c>
      <c r="AC128" s="86">
        <v>1</v>
      </c>
      <c r="AD128" s="59">
        <f t="shared" si="20"/>
        <v>-3.5</v>
      </c>
      <c r="AE128" s="75" t="str">
        <f t="shared" ref="AE128:AE136" si="23">+IF(AND((AD128&gt;=-10),(AD128&lt;=-7)),"ALTO NEGATIVO",IF(AND((AD128&gt;-7),(AD128&lt;=-4)),"MEDIO NEGATIVO",IF(AND((AD128&gt;-4),(AD128&lt;=0)),"BAJO NEGATIVO",IF(AND((AD128&gt;=0),(AD128&lt;4)),"BAJO POSITIVO",IF(AND((AD128&gt;=4),(AD128&lt;7)),"MEDIO POSITIVO",IF(AND((AD128&gt;=7),(AD128&lt;=10)),"ALTO POSITIVO",""))))))</f>
        <v>BAJO NEGATIVO</v>
      </c>
      <c r="AF128" s="94"/>
      <c r="AG128" s="94"/>
      <c r="AH128" s="58" t="s">
        <v>198</v>
      </c>
    </row>
    <row r="129" spans="1:44" ht="30.75" customHeight="1" x14ac:dyDescent="0.2">
      <c r="B129" s="108"/>
      <c r="C129" s="111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  <c r="P129" s="73"/>
      <c r="Q129" s="73"/>
      <c r="R129" s="73"/>
      <c r="S129" s="73"/>
      <c r="T129" s="73"/>
      <c r="U129" s="107"/>
      <c r="V129" s="112"/>
      <c r="W129" s="86" t="s">
        <v>67</v>
      </c>
      <c r="X129" s="78" t="s">
        <v>268</v>
      </c>
      <c r="Y129" s="78">
        <v>1</v>
      </c>
      <c r="Z129" s="78">
        <v>2</v>
      </c>
      <c r="AA129" s="78">
        <v>1</v>
      </c>
      <c r="AB129" s="78">
        <v>3</v>
      </c>
      <c r="AC129" s="78">
        <v>1</v>
      </c>
      <c r="AD129" s="59">
        <f t="shared" si="20"/>
        <v>3.5</v>
      </c>
      <c r="AE129" s="75" t="str">
        <f t="shared" si="23"/>
        <v>BAJO POSITIVO</v>
      </c>
      <c r="AF129" s="94"/>
      <c r="AG129" s="94"/>
      <c r="AH129" s="58" t="s">
        <v>198</v>
      </c>
    </row>
    <row r="130" spans="1:44" ht="41.1" customHeight="1" x14ac:dyDescent="0.2">
      <c r="B130" s="108"/>
      <c r="C130" s="111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107"/>
      <c r="V130" s="112"/>
      <c r="W130" s="86" t="s">
        <v>265</v>
      </c>
      <c r="X130" s="78" t="s">
        <v>264</v>
      </c>
      <c r="Y130" s="78">
        <v>-1</v>
      </c>
      <c r="Z130" s="78">
        <v>1</v>
      </c>
      <c r="AA130" s="78">
        <v>3</v>
      </c>
      <c r="AB130" s="78">
        <v>1</v>
      </c>
      <c r="AC130" s="78">
        <v>1</v>
      </c>
      <c r="AD130" s="59">
        <f t="shared" si="20"/>
        <v>-3</v>
      </c>
      <c r="AE130" s="75" t="str">
        <f t="shared" si="23"/>
        <v>BAJO NEGATIVO</v>
      </c>
      <c r="AF130" s="94"/>
      <c r="AG130" s="94"/>
      <c r="AH130" s="58" t="s">
        <v>198</v>
      </c>
    </row>
    <row r="131" spans="1:44" ht="54.75" customHeight="1" x14ac:dyDescent="0.2">
      <c r="B131" s="108"/>
      <c r="C131" s="111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73"/>
      <c r="Q131" s="73"/>
      <c r="R131" s="73"/>
      <c r="S131" s="73"/>
      <c r="T131" s="73"/>
      <c r="U131" s="107"/>
      <c r="V131" s="112"/>
      <c r="W131" s="86" t="s">
        <v>56</v>
      </c>
      <c r="X131" s="86" t="s">
        <v>28</v>
      </c>
      <c r="Y131" s="86">
        <v>-1</v>
      </c>
      <c r="Z131" s="86">
        <v>3</v>
      </c>
      <c r="AA131" s="86">
        <v>3</v>
      </c>
      <c r="AB131" s="86">
        <v>1</v>
      </c>
      <c r="AC131" s="86">
        <v>1</v>
      </c>
      <c r="AD131" s="59">
        <f t="shared" si="20"/>
        <v>-4</v>
      </c>
      <c r="AE131" s="75" t="str">
        <f t="shared" si="23"/>
        <v>MEDIO NEGATIVO</v>
      </c>
      <c r="AF131" s="94"/>
      <c r="AG131" s="94"/>
      <c r="AH131" s="73" t="s">
        <v>182</v>
      </c>
    </row>
    <row r="132" spans="1:44" ht="42" customHeight="1" x14ac:dyDescent="0.2">
      <c r="B132" s="108"/>
      <c r="C132" s="111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107"/>
      <c r="V132" s="112"/>
      <c r="W132" s="86" t="s">
        <v>59</v>
      </c>
      <c r="X132" s="86" t="s">
        <v>37</v>
      </c>
      <c r="Y132" s="86">
        <v>-1</v>
      </c>
      <c r="Z132" s="86">
        <v>3</v>
      </c>
      <c r="AA132" s="86">
        <v>3</v>
      </c>
      <c r="AB132" s="86">
        <v>1</v>
      </c>
      <c r="AC132" s="86">
        <v>3</v>
      </c>
      <c r="AD132" s="59">
        <f t="shared" si="20"/>
        <v>-5</v>
      </c>
      <c r="AE132" s="75" t="str">
        <f t="shared" si="23"/>
        <v>MEDIO NEGATIVO</v>
      </c>
      <c r="AF132" s="94"/>
      <c r="AG132" s="94"/>
      <c r="AH132" s="58" t="s">
        <v>198</v>
      </c>
    </row>
    <row r="133" spans="1:44" ht="72.75" customHeight="1" x14ac:dyDescent="0.2">
      <c r="B133" s="108"/>
      <c r="C133" s="113" t="s">
        <v>138</v>
      </c>
      <c r="D133" s="86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3" t="s">
        <v>310</v>
      </c>
      <c r="S133" s="73"/>
      <c r="T133" s="73"/>
      <c r="U133" s="112" t="s">
        <v>14</v>
      </c>
      <c r="V133" s="112" t="s">
        <v>92</v>
      </c>
      <c r="W133" s="86" t="s">
        <v>98</v>
      </c>
      <c r="X133" s="86" t="s">
        <v>37</v>
      </c>
      <c r="Y133" s="86">
        <v>-1</v>
      </c>
      <c r="Z133" s="86">
        <v>4</v>
      </c>
      <c r="AA133" s="86">
        <v>3</v>
      </c>
      <c r="AB133" s="86">
        <v>3</v>
      </c>
      <c r="AC133" s="86">
        <v>1</v>
      </c>
      <c r="AD133" s="59">
        <f t="shared" si="20"/>
        <v>-5.5</v>
      </c>
      <c r="AE133" s="75" t="str">
        <f t="shared" si="23"/>
        <v>MEDIO NEGATIVO</v>
      </c>
      <c r="AF133" s="94" t="s">
        <v>334</v>
      </c>
      <c r="AG133" s="94" t="s">
        <v>322</v>
      </c>
      <c r="AH133" s="58" t="s">
        <v>185</v>
      </c>
    </row>
    <row r="134" spans="1:44" s="3" customFormat="1" ht="75" customHeight="1" x14ac:dyDescent="0.2">
      <c r="A134" s="8"/>
      <c r="B134" s="108"/>
      <c r="C134" s="113"/>
      <c r="D134" s="86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73"/>
      <c r="T134" s="73"/>
      <c r="U134" s="112"/>
      <c r="V134" s="112"/>
      <c r="W134" s="86" t="s">
        <v>58</v>
      </c>
      <c r="X134" s="86" t="s">
        <v>31</v>
      </c>
      <c r="Y134" s="86">
        <v>-1</v>
      </c>
      <c r="Z134" s="86">
        <v>4</v>
      </c>
      <c r="AA134" s="86">
        <v>3</v>
      </c>
      <c r="AB134" s="86">
        <v>1</v>
      </c>
      <c r="AC134" s="86">
        <v>1</v>
      </c>
      <c r="AD134" s="59">
        <f t="shared" si="20"/>
        <v>-4.5</v>
      </c>
      <c r="AE134" s="75" t="str">
        <f t="shared" si="23"/>
        <v>MEDIO NEGATIVO</v>
      </c>
      <c r="AF134" s="94" t="s">
        <v>282</v>
      </c>
      <c r="AG134" s="94"/>
      <c r="AH134" s="58" t="s">
        <v>198</v>
      </c>
      <c r="AI134" s="8"/>
      <c r="AJ134" s="8"/>
      <c r="AK134" s="8"/>
      <c r="AL134" s="8"/>
      <c r="AM134" s="8"/>
      <c r="AN134" s="8"/>
      <c r="AO134" s="8"/>
      <c r="AP134" s="8"/>
      <c r="AQ134" s="8"/>
      <c r="AR134" s="8"/>
    </row>
    <row r="135" spans="1:44" s="3" customFormat="1" ht="37.5" customHeight="1" x14ac:dyDescent="0.2">
      <c r="A135" s="8"/>
      <c r="B135" s="108"/>
      <c r="C135" s="113"/>
      <c r="D135" s="86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112"/>
      <c r="V135" s="112"/>
      <c r="W135" s="86" t="s">
        <v>58</v>
      </c>
      <c r="X135" s="86" t="s">
        <v>71</v>
      </c>
      <c r="Y135" s="86">
        <v>-1</v>
      </c>
      <c r="Z135" s="86">
        <v>4</v>
      </c>
      <c r="AA135" s="86">
        <v>3</v>
      </c>
      <c r="AB135" s="86">
        <v>1</v>
      </c>
      <c r="AC135" s="86">
        <v>1</v>
      </c>
      <c r="AD135" s="59">
        <f t="shared" si="20"/>
        <v>-4.5</v>
      </c>
      <c r="AE135" s="75" t="str">
        <f t="shared" si="23"/>
        <v>MEDIO NEGATIVO</v>
      </c>
      <c r="AF135" s="94" t="s">
        <v>350</v>
      </c>
      <c r="AG135" s="94"/>
      <c r="AH135" s="58" t="s">
        <v>198</v>
      </c>
      <c r="AI135" s="8"/>
      <c r="AJ135" s="8"/>
      <c r="AK135" s="8"/>
      <c r="AL135" s="8"/>
      <c r="AM135" s="8"/>
      <c r="AN135" s="8"/>
      <c r="AO135" s="8"/>
      <c r="AP135" s="8"/>
      <c r="AQ135" s="8"/>
      <c r="AR135" s="8"/>
    </row>
    <row r="136" spans="1:44" s="3" customFormat="1" ht="45" customHeight="1" x14ac:dyDescent="0.2">
      <c r="A136" s="8"/>
      <c r="B136" s="108"/>
      <c r="C136" s="113"/>
      <c r="D136" s="86" t="s">
        <v>104</v>
      </c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86" t="s">
        <v>16</v>
      </c>
      <c r="V136" s="86" t="s">
        <v>92</v>
      </c>
      <c r="W136" s="86" t="s">
        <v>96</v>
      </c>
      <c r="X136" s="86" t="s">
        <v>31</v>
      </c>
      <c r="Y136" s="86">
        <v>-1</v>
      </c>
      <c r="Z136" s="86">
        <v>3</v>
      </c>
      <c r="AA136" s="86">
        <v>3</v>
      </c>
      <c r="AB136" s="86">
        <v>3</v>
      </c>
      <c r="AC136" s="86">
        <v>1</v>
      </c>
      <c r="AD136" s="59">
        <f t="shared" si="20"/>
        <v>-5</v>
      </c>
      <c r="AE136" s="75" t="str">
        <f t="shared" si="23"/>
        <v>MEDIO NEGATIVO</v>
      </c>
      <c r="AF136" s="94"/>
      <c r="AG136" s="98" t="s">
        <v>378</v>
      </c>
      <c r="AH136" s="58" t="s">
        <v>184</v>
      </c>
      <c r="AI136" s="8"/>
      <c r="AJ136" s="8"/>
      <c r="AK136" s="8"/>
      <c r="AL136" s="8"/>
      <c r="AM136" s="8"/>
      <c r="AN136" s="8"/>
      <c r="AO136" s="8"/>
      <c r="AP136" s="8"/>
      <c r="AQ136" s="8"/>
      <c r="AR136" s="8"/>
    </row>
    <row r="137" spans="1:44" s="3" customFormat="1" ht="61.5" customHeight="1" x14ac:dyDescent="0.2">
      <c r="A137" s="8"/>
      <c r="B137" s="108"/>
      <c r="C137" s="112"/>
      <c r="D137" s="86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111"/>
      <c r="S137" s="73"/>
      <c r="T137" s="73"/>
      <c r="U137" s="112" t="s">
        <v>14</v>
      </c>
      <c r="V137" s="112" t="s">
        <v>93</v>
      </c>
      <c r="W137" s="86" t="s">
        <v>97</v>
      </c>
      <c r="X137" s="86" t="s">
        <v>106</v>
      </c>
      <c r="Y137" s="86">
        <v>-1</v>
      </c>
      <c r="Z137" s="86">
        <v>3</v>
      </c>
      <c r="AA137" s="86">
        <v>3</v>
      </c>
      <c r="AB137" s="86">
        <v>1</v>
      </c>
      <c r="AC137" s="86">
        <v>3</v>
      </c>
      <c r="AD137" s="59">
        <f t="shared" ref="AD137:AD145" si="24">Y137*(0.5*Z137+(0.5*(AA137+AB137+AC137)))</f>
        <v>-5</v>
      </c>
      <c r="AE137" s="75" t="str">
        <f t="shared" ref="AE137:AE145" si="25">+IF(AND((AD137&gt;=-10),(AD137&lt;=-7)),"ALTO NEGATIVO",IF(AND((AD137&gt;-7),(AD137&lt;=-4)),"MEDIO NEGATIVO",IF(AND((AD137&gt;-4),(AD137&lt;=0)),"BAJO NEGATIVO",IF(AND((AD137&gt;=0),(AD137&lt;4)),"BAJO POSITIVO",IF(AND((AD137&gt;=4),(AD137&lt;7)),"MEDIO POSITIVO",IF(AND((AD137&gt;=7),(AD137&lt;=10)),"ALTO POSITIVO",""))))))</f>
        <v>MEDIO NEGATIVO</v>
      </c>
      <c r="AF137" s="94" t="s">
        <v>286</v>
      </c>
      <c r="AG137" s="94" t="s">
        <v>368</v>
      </c>
      <c r="AH137" s="58" t="s">
        <v>186</v>
      </c>
      <c r="AI137" s="8"/>
      <c r="AJ137" s="8"/>
      <c r="AK137" s="8"/>
      <c r="AL137" s="8"/>
      <c r="AM137" s="8"/>
      <c r="AN137" s="8"/>
      <c r="AO137" s="8"/>
      <c r="AP137" s="8"/>
      <c r="AQ137" s="8"/>
      <c r="AR137" s="8"/>
    </row>
    <row r="138" spans="1:44" s="3" customFormat="1" ht="72.75" customHeight="1" x14ac:dyDescent="0.2">
      <c r="A138" s="8"/>
      <c r="B138" s="108"/>
      <c r="C138" s="112"/>
      <c r="D138" s="86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111"/>
      <c r="S138" s="73"/>
      <c r="T138" s="73"/>
      <c r="U138" s="112"/>
      <c r="V138" s="112"/>
      <c r="W138" s="86" t="s">
        <v>88</v>
      </c>
      <c r="X138" s="86" t="s">
        <v>32</v>
      </c>
      <c r="Y138" s="86">
        <v>-1</v>
      </c>
      <c r="Z138" s="86">
        <v>3</v>
      </c>
      <c r="AA138" s="86">
        <v>3</v>
      </c>
      <c r="AB138" s="86">
        <v>1</v>
      </c>
      <c r="AC138" s="86">
        <v>3</v>
      </c>
      <c r="AD138" s="59">
        <f t="shared" si="24"/>
        <v>-5</v>
      </c>
      <c r="AE138" s="75" t="str">
        <f t="shared" si="25"/>
        <v>MEDIO NEGATIVO</v>
      </c>
      <c r="AF138" s="94" t="s">
        <v>287</v>
      </c>
      <c r="AG138" s="71" t="s">
        <v>339</v>
      </c>
      <c r="AH138" s="58" t="s">
        <v>183</v>
      </c>
      <c r="AI138" s="8"/>
      <c r="AJ138" s="8"/>
      <c r="AK138" s="8"/>
      <c r="AL138" s="8"/>
      <c r="AM138" s="8"/>
      <c r="AN138" s="8"/>
      <c r="AO138" s="8"/>
      <c r="AP138" s="8"/>
      <c r="AQ138" s="8"/>
      <c r="AR138" s="8"/>
    </row>
    <row r="139" spans="1:44" ht="81" customHeight="1" x14ac:dyDescent="0.2">
      <c r="B139" s="108"/>
      <c r="C139" s="112"/>
      <c r="D139" s="86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111"/>
      <c r="S139" s="73"/>
      <c r="T139" s="73"/>
      <c r="U139" s="112"/>
      <c r="V139" s="112"/>
      <c r="W139" s="86" t="s">
        <v>57</v>
      </c>
      <c r="X139" s="86" t="s">
        <v>37</v>
      </c>
      <c r="Y139" s="86">
        <v>-1</v>
      </c>
      <c r="Z139" s="86">
        <v>2</v>
      </c>
      <c r="AA139" s="86">
        <v>3</v>
      </c>
      <c r="AB139" s="86">
        <v>3</v>
      </c>
      <c r="AC139" s="86">
        <v>1</v>
      </c>
      <c r="AD139" s="59">
        <f t="shared" si="24"/>
        <v>-4.5</v>
      </c>
      <c r="AE139" s="75" t="str">
        <f t="shared" si="25"/>
        <v>MEDIO NEGATIVO</v>
      </c>
      <c r="AF139" s="94" t="s">
        <v>351</v>
      </c>
      <c r="AG139" s="94"/>
      <c r="AH139" s="58" t="s">
        <v>181</v>
      </c>
    </row>
    <row r="140" spans="1:44" ht="36" customHeight="1" x14ac:dyDescent="0.2">
      <c r="B140" s="108"/>
      <c r="C140" s="112"/>
      <c r="D140" s="86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111"/>
      <c r="S140" s="73"/>
      <c r="T140" s="73"/>
      <c r="U140" s="112"/>
      <c r="V140" s="112"/>
      <c r="W140" s="86" t="s">
        <v>115</v>
      </c>
      <c r="X140" s="86" t="s">
        <v>33</v>
      </c>
      <c r="Y140" s="86">
        <v>-1</v>
      </c>
      <c r="Z140" s="86">
        <v>1</v>
      </c>
      <c r="AA140" s="86">
        <v>3</v>
      </c>
      <c r="AB140" s="86">
        <v>1</v>
      </c>
      <c r="AC140" s="86">
        <v>1</v>
      </c>
      <c r="AD140" s="59">
        <f t="shared" si="24"/>
        <v>-3</v>
      </c>
      <c r="AE140" s="75" t="str">
        <f t="shared" si="25"/>
        <v>BAJO NEGATIVO</v>
      </c>
      <c r="AF140" s="94"/>
      <c r="AG140" s="94"/>
      <c r="AH140" s="58" t="s">
        <v>181</v>
      </c>
    </row>
    <row r="141" spans="1:44" ht="38.25" customHeight="1" x14ac:dyDescent="0.2">
      <c r="B141" s="108"/>
      <c r="C141" s="112" t="s">
        <v>261</v>
      </c>
      <c r="D141" s="91" t="s">
        <v>101</v>
      </c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85"/>
      <c r="P141" s="118" t="s">
        <v>313</v>
      </c>
      <c r="Q141" s="73"/>
      <c r="R141" s="73"/>
      <c r="S141" s="73"/>
      <c r="T141" s="73"/>
      <c r="U141" s="91" t="s">
        <v>16</v>
      </c>
      <c r="V141" s="86" t="s">
        <v>93</v>
      </c>
      <c r="W141" s="86" t="s">
        <v>96</v>
      </c>
      <c r="X141" s="86" t="s">
        <v>31</v>
      </c>
      <c r="Y141" s="86">
        <v>-1</v>
      </c>
      <c r="Z141" s="86">
        <v>1</v>
      </c>
      <c r="AA141" s="86">
        <v>3</v>
      </c>
      <c r="AB141" s="86">
        <v>1</v>
      </c>
      <c r="AC141" s="86">
        <v>1</v>
      </c>
      <c r="AD141" s="59">
        <f t="shared" si="24"/>
        <v>-3</v>
      </c>
      <c r="AE141" s="75" t="str">
        <f t="shared" si="25"/>
        <v>BAJO NEGATIVO</v>
      </c>
      <c r="AF141" s="94" t="s">
        <v>270</v>
      </c>
      <c r="AG141" s="94"/>
      <c r="AH141" s="58" t="s">
        <v>184</v>
      </c>
    </row>
    <row r="142" spans="1:44" ht="27" customHeight="1" x14ac:dyDescent="0.2">
      <c r="B142" s="108"/>
      <c r="C142" s="112"/>
      <c r="D142" s="86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85"/>
      <c r="P142" s="118"/>
      <c r="Q142" s="73"/>
      <c r="R142" s="73"/>
      <c r="S142" s="73"/>
      <c r="T142" s="73"/>
      <c r="U142" s="112" t="s">
        <v>14</v>
      </c>
      <c r="V142" s="112" t="s">
        <v>93</v>
      </c>
      <c r="W142" s="86" t="s">
        <v>98</v>
      </c>
      <c r="X142" s="86" t="s">
        <v>37</v>
      </c>
      <c r="Y142" s="86">
        <v>-1</v>
      </c>
      <c r="Z142" s="86">
        <v>2</v>
      </c>
      <c r="AA142" s="86">
        <v>3</v>
      </c>
      <c r="AB142" s="86">
        <v>1</v>
      </c>
      <c r="AC142" s="86">
        <v>1</v>
      </c>
      <c r="AD142" s="59">
        <f t="shared" si="24"/>
        <v>-3.5</v>
      </c>
      <c r="AE142" s="75" t="str">
        <f t="shared" si="25"/>
        <v>BAJO NEGATIVO</v>
      </c>
      <c r="AF142" s="94"/>
      <c r="AG142" s="94"/>
      <c r="AH142" s="58" t="s">
        <v>198</v>
      </c>
    </row>
    <row r="143" spans="1:44" ht="65.25" customHeight="1" x14ac:dyDescent="0.2">
      <c r="B143" s="108"/>
      <c r="C143" s="112"/>
      <c r="D143" s="86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85"/>
      <c r="P143" s="118"/>
      <c r="Q143" s="73"/>
      <c r="R143" s="73"/>
      <c r="S143" s="73"/>
      <c r="T143" s="73"/>
      <c r="U143" s="112"/>
      <c r="V143" s="112"/>
      <c r="W143" s="86" t="s">
        <v>62</v>
      </c>
      <c r="X143" s="86" t="s">
        <v>33</v>
      </c>
      <c r="Y143" s="86">
        <v>-1</v>
      </c>
      <c r="Z143" s="86">
        <v>1</v>
      </c>
      <c r="AA143" s="86">
        <v>3</v>
      </c>
      <c r="AB143" s="86">
        <v>1</v>
      </c>
      <c r="AC143" s="86">
        <v>3</v>
      </c>
      <c r="AD143" s="59">
        <f t="shared" si="24"/>
        <v>-4</v>
      </c>
      <c r="AE143" s="75" t="str">
        <f t="shared" si="25"/>
        <v>MEDIO NEGATIVO</v>
      </c>
      <c r="AF143" s="94" t="s">
        <v>285</v>
      </c>
      <c r="AG143" s="94"/>
      <c r="AH143" s="58" t="s">
        <v>181</v>
      </c>
    </row>
    <row r="144" spans="1:44" ht="75" customHeight="1" x14ac:dyDescent="0.2">
      <c r="B144" s="108"/>
      <c r="C144" s="112"/>
      <c r="D144" s="86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118"/>
      <c r="Q144" s="73"/>
      <c r="R144" s="73"/>
      <c r="S144" s="73"/>
      <c r="T144" s="73"/>
      <c r="U144" s="112"/>
      <c r="V144" s="112"/>
      <c r="W144" s="86" t="s">
        <v>115</v>
      </c>
      <c r="X144" s="86" t="s">
        <v>33</v>
      </c>
      <c r="Y144" s="86">
        <v>-1</v>
      </c>
      <c r="Z144" s="86">
        <v>1</v>
      </c>
      <c r="AA144" s="86">
        <v>3</v>
      </c>
      <c r="AB144" s="86">
        <v>1</v>
      </c>
      <c r="AC144" s="86">
        <v>3</v>
      </c>
      <c r="AD144" s="59">
        <f t="shared" si="24"/>
        <v>-4</v>
      </c>
      <c r="AE144" s="75" t="str">
        <f t="shared" si="25"/>
        <v>MEDIO NEGATIVO</v>
      </c>
      <c r="AF144" s="94" t="s">
        <v>285</v>
      </c>
      <c r="AG144" s="94"/>
      <c r="AH144" s="58" t="s">
        <v>181</v>
      </c>
    </row>
    <row r="145" spans="2:57" ht="44.25" customHeight="1" x14ac:dyDescent="0.2">
      <c r="B145" s="108"/>
      <c r="C145" s="116" t="s">
        <v>144</v>
      </c>
      <c r="D145" s="86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111" t="s">
        <v>310</v>
      </c>
      <c r="S145" s="73"/>
      <c r="T145" s="73"/>
      <c r="U145" s="112" t="s">
        <v>14</v>
      </c>
      <c r="V145" s="112" t="s">
        <v>93</v>
      </c>
      <c r="W145" s="86" t="s">
        <v>97</v>
      </c>
      <c r="X145" s="86" t="s">
        <v>106</v>
      </c>
      <c r="Y145" s="86">
        <v>-1</v>
      </c>
      <c r="Z145" s="86">
        <v>3</v>
      </c>
      <c r="AA145" s="86">
        <v>3</v>
      </c>
      <c r="AB145" s="86">
        <v>1</v>
      </c>
      <c r="AC145" s="86">
        <v>3</v>
      </c>
      <c r="AD145" s="59">
        <f t="shared" si="24"/>
        <v>-5</v>
      </c>
      <c r="AE145" s="75" t="str">
        <f t="shared" si="25"/>
        <v>MEDIO NEGATIVO</v>
      </c>
      <c r="AF145" s="94" t="s">
        <v>271</v>
      </c>
      <c r="AG145" s="94" t="s">
        <v>368</v>
      </c>
      <c r="AH145" s="58" t="s">
        <v>186</v>
      </c>
    </row>
    <row r="146" spans="2:57" ht="66" customHeight="1" x14ac:dyDescent="0.2">
      <c r="B146" s="108"/>
      <c r="C146" s="116"/>
      <c r="D146" s="86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111"/>
      <c r="S146" s="73"/>
      <c r="T146" s="73"/>
      <c r="U146" s="112"/>
      <c r="V146" s="112"/>
      <c r="W146" s="86" t="s">
        <v>86</v>
      </c>
      <c r="X146" s="86" t="s">
        <v>32</v>
      </c>
      <c r="Y146" s="86">
        <v>-1</v>
      </c>
      <c r="Z146" s="86">
        <v>4</v>
      </c>
      <c r="AA146" s="86">
        <v>3</v>
      </c>
      <c r="AB146" s="86">
        <v>1</v>
      </c>
      <c r="AC146" s="86">
        <v>3</v>
      </c>
      <c r="AD146" s="59">
        <f t="shared" ref="AD146" si="26">Y146*(0.5*Z146+(0.5*(AA146+AB146+AC146)))</f>
        <v>-5.5</v>
      </c>
      <c r="AE146" s="75" t="str">
        <f t="shared" ref="AE146" si="27">+IF(AND((AD146&gt;=-10),(AD146&lt;=-7)),"ALTO NEGATIVO",IF(AND((AD146&gt;-7),(AD146&lt;=-4)),"MEDIO NEGATIVO",IF(AND((AD146&gt;-4),(AD146&lt;=0)),"BAJO NEGATIVO",IF(AND((AD146&gt;=0),(AD146&lt;4)),"BAJO POSITIVO",IF(AND((AD146&gt;=4),(AD146&lt;7)),"MEDIO POSITIVO",IF(AND((AD146&gt;=7),(AD146&lt;=10)),"ALTO POSITIVO",""))))))</f>
        <v>MEDIO NEGATIVO</v>
      </c>
      <c r="AF146" s="94" t="s">
        <v>347</v>
      </c>
      <c r="AG146" s="94" t="s">
        <v>368</v>
      </c>
      <c r="AH146" s="58" t="s">
        <v>186</v>
      </c>
    </row>
    <row r="147" spans="2:57" ht="68.25" customHeight="1" x14ac:dyDescent="0.2">
      <c r="B147" s="108"/>
      <c r="C147" s="116"/>
      <c r="D147" s="86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111"/>
      <c r="S147" s="73"/>
      <c r="T147" s="73"/>
      <c r="U147" s="112"/>
      <c r="V147" s="112"/>
      <c r="W147" s="86" t="s">
        <v>98</v>
      </c>
      <c r="X147" s="86" t="s">
        <v>37</v>
      </c>
      <c r="Y147" s="86">
        <v>-1</v>
      </c>
      <c r="Z147" s="86">
        <v>2</v>
      </c>
      <c r="AA147" s="86">
        <v>1</v>
      </c>
      <c r="AB147" s="86">
        <v>1</v>
      </c>
      <c r="AC147" s="86">
        <v>3</v>
      </c>
      <c r="AD147" s="59">
        <f t="shared" ref="AD147:AD157" si="28">Y147*(0.5*Z147+(0.5*(AA147+AB147+AC147)))</f>
        <v>-3.5</v>
      </c>
      <c r="AE147" s="75" t="str">
        <f t="shared" ref="AE147:AE157" si="29">+IF(AND((AD147&gt;=-10),(AD147&lt;=-7)),"ALTO NEGATIVO",IF(AND((AD147&gt;-7),(AD147&lt;=-4)),"MEDIO NEGATIVO",IF(AND((AD147&gt;-4),(AD147&lt;=0)),"BAJO NEGATIVO",IF(AND((AD147&gt;=0),(AD147&lt;4)),"BAJO POSITIVO",IF(AND((AD147&gt;=4),(AD147&lt;7)),"MEDIO POSITIVO",IF(AND((AD147&gt;=7),(AD147&lt;=10)),"ALTO POSITIVO",""))))))</f>
        <v>BAJO NEGATIVO</v>
      </c>
      <c r="AF147" s="94" t="s">
        <v>344</v>
      </c>
      <c r="AG147" s="94"/>
      <c r="AH147" s="58" t="s">
        <v>185</v>
      </c>
    </row>
    <row r="148" spans="2:57" ht="119.25" customHeight="1" x14ac:dyDescent="0.2">
      <c r="B148" s="108"/>
      <c r="C148" s="116"/>
      <c r="D148" s="86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3"/>
      <c r="R148" s="111"/>
      <c r="S148" s="73"/>
      <c r="T148" s="73"/>
      <c r="U148" s="112"/>
      <c r="V148" s="112"/>
      <c r="W148" s="86" t="s">
        <v>116</v>
      </c>
      <c r="X148" s="86" t="s">
        <v>33</v>
      </c>
      <c r="Y148" s="86">
        <v>-1</v>
      </c>
      <c r="Z148" s="86">
        <v>1</v>
      </c>
      <c r="AA148" s="86">
        <v>3</v>
      </c>
      <c r="AB148" s="86">
        <v>1</v>
      </c>
      <c r="AC148" s="86">
        <v>3</v>
      </c>
      <c r="AD148" s="59">
        <f t="shared" si="28"/>
        <v>-4</v>
      </c>
      <c r="AE148" s="75" t="str">
        <f t="shared" si="29"/>
        <v>MEDIO NEGATIVO</v>
      </c>
      <c r="AF148" s="94" t="s">
        <v>288</v>
      </c>
      <c r="AG148" s="94" t="s">
        <v>366</v>
      </c>
      <c r="AH148" s="58" t="s">
        <v>181</v>
      </c>
    </row>
    <row r="149" spans="2:57" ht="39" customHeight="1" x14ac:dyDescent="0.2">
      <c r="B149" s="108"/>
      <c r="C149" s="112" t="s">
        <v>145</v>
      </c>
      <c r="D149" s="86" t="s">
        <v>104</v>
      </c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111" t="s">
        <v>310</v>
      </c>
      <c r="S149" s="73"/>
      <c r="T149" s="73"/>
      <c r="U149" s="112" t="s">
        <v>16</v>
      </c>
      <c r="V149" s="112" t="s">
        <v>93</v>
      </c>
      <c r="W149" s="86" t="s">
        <v>96</v>
      </c>
      <c r="X149" s="86" t="s">
        <v>31</v>
      </c>
      <c r="Y149" s="86">
        <v>-1</v>
      </c>
      <c r="Z149" s="86">
        <v>1</v>
      </c>
      <c r="AA149" s="86">
        <v>3</v>
      </c>
      <c r="AB149" s="86">
        <v>1</v>
      </c>
      <c r="AC149" s="86">
        <v>1</v>
      </c>
      <c r="AD149" s="59">
        <f t="shared" si="28"/>
        <v>-3</v>
      </c>
      <c r="AE149" s="75" t="str">
        <f t="shared" si="29"/>
        <v>BAJO NEGATIVO</v>
      </c>
      <c r="AF149" s="94" t="s">
        <v>270</v>
      </c>
      <c r="AG149" s="94"/>
      <c r="AH149" s="58" t="s">
        <v>198</v>
      </c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</row>
    <row r="150" spans="2:57" ht="65.25" customHeight="1" x14ac:dyDescent="0.2">
      <c r="B150" s="108"/>
      <c r="C150" s="112"/>
      <c r="D150" s="86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111"/>
      <c r="S150" s="73"/>
      <c r="T150" s="73"/>
      <c r="U150" s="112"/>
      <c r="V150" s="112"/>
      <c r="W150" s="80" t="s">
        <v>58</v>
      </c>
      <c r="X150" s="86" t="s">
        <v>71</v>
      </c>
      <c r="Y150" s="86">
        <v>-1</v>
      </c>
      <c r="Z150" s="86">
        <v>3</v>
      </c>
      <c r="AA150" s="86">
        <v>3</v>
      </c>
      <c r="AB150" s="86">
        <v>1</v>
      </c>
      <c r="AC150" s="86">
        <v>3</v>
      </c>
      <c r="AD150" s="59">
        <f t="shared" si="28"/>
        <v>-5</v>
      </c>
      <c r="AE150" s="75" t="str">
        <f t="shared" si="29"/>
        <v>MEDIO NEGATIVO</v>
      </c>
      <c r="AF150" s="94" t="s">
        <v>284</v>
      </c>
      <c r="AG150" s="94"/>
      <c r="AH150" s="58" t="s">
        <v>198</v>
      </c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</row>
    <row r="151" spans="2:57" ht="114" customHeight="1" x14ac:dyDescent="0.2">
      <c r="B151" s="108"/>
      <c r="C151" s="112"/>
      <c r="D151" s="86" t="s">
        <v>177</v>
      </c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3"/>
      <c r="Q151" s="73"/>
      <c r="R151" s="111"/>
      <c r="S151" s="73"/>
      <c r="T151" s="73"/>
      <c r="U151" s="112"/>
      <c r="V151" s="112"/>
      <c r="W151" s="86" t="s">
        <v>116</v>
      </c>
      <c r="X151" s="86" t="s">
        <v>33</v>
      </c>
      <c r="Y151" s="86">
        <v>-1</v>
      </c>
      <c r="Z151" s="86">
        <v>1</v>
      </c>
      <c r="AA151" s="86">
        <v>3</v>
      </c>
      <c r="AB151" s="86">
        <v>1</v>
      </c>
      <c r="AC151" s="86">
        <v>3</v>
      </c>
      <c r="AD151" s="59">
        <f t="shared" si="28"/>
        <v>-4</v>
      </c>
      <c r="AE151" s="75" t="str">
        <f t="shared" si="29"/>
        <v>MEDIO NEGATIVO</v>
      </c>
      <c r="AF151" s="94" t="s">
        <v>289</v>
      </c>
      <c r="AG151" s="94" t="s">
        <v>366</v>
      </c>
      <c r="AH151" s="58" t="s">
        <v>181</v>
      </c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</row>
    <row r="152" spans="2:57" ht="72.75" customHeight="1" x14ac:dyDescent="0.2">
      <c r="B152" s="108"/>
      <c r="C152" s="112"/>
      <c r="D152" s="86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111"/>
      <c r="S152" s="73"/>
      <c r="T152" s="73"/>
      <c r="U152" s="112" t="s">
        <v>14</v>
      </c>
      <c r="V152" s="112" t="s">
        <v>93</v>
      </c>
      <c r="W152" s="86" t="s">
        <v>98</v>
      </c>
      <c r="X152" s="86" t="s">
        <v>37</v>
      </c>
      <c r="Y152" s="86">
        <v>-1</v>
      </c>
      <c r="Z152" s="86">
        <v>2</v>
      </c>
      <c r="AA152" s="86">
        <v>3</v>
      </c>
      <c r="AB152" s="86">
        <v>1</v>
      </c>
      <c r="AC152" s="86">
        <v>3</v>
      </c>
      <c r="AD152" s="59">
        <f t="shared" si="28"/>
        <v>-4.5</v>
      </c>
      <c r="AE152" s="75" t="str">
        <f t="shared" si="29"/>
        <v>MEDIO NEGATIVO</v>
      </c>
      <c r="AF152" s="94" t="s">
        <v>273</v>
      </c>
      <c r="AG152" s="94" t="s">
        <v>322</v>
      </c>
      <c r="AH152" s="58" t="s">
        <v>185</v>
      </c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</row>
    <row r="153" spans="2:57" ht="68.25" customHeight="1" x14ac:dyDescent="0.2">
      <c r="B153" s="108"/>
      <c r="C153" s="112"/>
      <c r="D153" s="86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111"/>
      <c r="S153" s="73"/>
      <c r="T153" s="73"/>
      <c r="U153" s="112"/>
      <c r="V153" s="112"/>
      <c r="W153" s="86" t="s">
        <v>70</v>
      </c>
      <c r="X153" s="86" t="s">
        <v>71</v>
      </c>
      <c r="Y153" s="86">
        <v>-1</v>
      </c>
      <c r="Z153" s="86">
        <v>2</v>
      </c>
      <c r="AA153" s="86">
        <v>3</v>
      </c>
      <c r="AB153" s="86">
        <v>3</v>
      </c>
      <c r="AC153" s="86">
        <v>1</v>
      </c>
      <c r="AD153" s="59">
        <f t="shared" si="28"/>
        <v>-4.5</v>
      </c>
      <c r="AE153" s="75" t="str">
        <f t="shared" si="29"/>
        <v>MEDIO NEGATIVO</v>
      </c>
      <c r="AF153" s="94" t="s">
        <v>285</v>
      </c>
      <c r="AG153" s="94"/>
      <c r="AH153" s="58" t="s">
        <v>198</v>
      </c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</row>
    <row r="154" spans="2:57" ht="59.25" customHeight="1" x14ac:dyDescent="0.2">
      <c r="B154" s="108"/>
      <c r="C154" s="112"/>
      <c r="D154" s="86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111"/>
      <c r="S154" s="73"/>
      <c r="T154" s="73"/>
      <c r="U154" s="112"/>
      <c r="V154" s="112"/>
      <c r="W154" s="86" t="s">
        <v>62</v>
      </c>
      <c r="X154" s="86" t="s">
        <v>33</v>
      </c>
      <c r="Y154" s="86">
        <v>-1</v>
      </c>
      <c r="Z154" s="86">
        <v>1</v>
      </c>
      <c r="AA154" s="86">
        <v>3</v>
      </c>
      <c r="AB154" s="86">
        <v>3</v>
      </c>
      <c r="AC154" s="86">
        <v>1</v>
      </c>
      <c r="AD154" s="59">
        <f t="shared" si="28"/>
        <v>-4</v>
      </c>
      <c r="AE154" s="75" t="str">
        <f t="shared" si="29"/>
        <v>MEDIO NEGATIVO</v>
      </c>
      <c r="AF154" s="94" t="s">
        <v>284</v>
      </c>
      <c r="AG154" s="94"/>
      <c r="AH154" s="58" t="s">
        <v>181</v>
      </c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</row>
    <row r="155" spans="2:57" ht="46.5" customHeight="1" x14ac:dyDescent="0.2">
      <c r="B155" s="108"/>
      <c r="C155" s="112" t="s">
        <v>209</v>
      </c>
      <c r="D155" s="86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  <c r="P155" s="118" t="s">
        <v>313</v>
      </c>
      <c r="Q155" s="118"/>
      <c r="R155" s="73"/>
      <c r="S155" s="73"/>
      <c r="T155" s="73"/>
      <c r="U155" s="112" t="s">
        <v>14</v>
      </c>
      <c r="V155" s="112" t="s">
        <v>92</v>
      </c>
      <c r="W155" s="86" t="s">
        <v>98</v>
      </c>
      <c r="X155" s="86" t="s">
        <v>37</v>
      </c>
      <c r="Y155" s="86">
        <v>-1</v>
      </c>
      <c r="Z155" s="86">
        <v>2</v>
      </c>
      <c r="AA155" s="86">
        <v>3</v>
      </c>
      <c r="AB155" s="86">
        <v>1</v>
      </c>
      <c r="AC155" s="86">
        <v>1</v>
      </c>
      <c r="AD155" s="59">
        <f t="shared" si="28"/>
        <v>-3.5</v>
      </c>
      <c r="AE155" s="75" t="str">
        <f t="shared" si="29"/>
        <v>BAJO NEGATIVO</v>
      </c>
      <c r="AF155" s="94" t="s">
        <v>271</v>
      </c>
      <c r="AG155" s="94"/>
      <c r="AH155" s="58" t="s">
        <v>185</v>
      </c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</row>
    <row r="156" spans="2:57" ht="30.75" customHeight="1" x14ac:dyDescent="0.2">
      <c r="B156" s="108"/>
      <c r="C156" s="112"/>
      <c r="D156" s="86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3"/>
      <c r="P156" s="118"/>
      <c r="Q156" s="118"/>
      <c r="R156" s="73"/>
      <c r="S156" s="73"/>
      <c r="T156" s="73"/>
      <c r="U156" s="112"/>
      <c r="V156" s="112"/>
      <c r="W156" s="86" t="s">
        <v>56</v>
      </c>
      <c r="X156" s="86" t="s">
        <v>28</v>
      </c>
      <c r="Y156" s="86">
        <v>-1</v>
      </c>
      <c r="Z156" s="86">
        <v>1</v>
      </c>
      <c r="AA156" s="86">
        <v>3</v>
      </c>
      <c r="AB156" s="86">
        <v>1</v>
      </c>
      <c r="AC156" s="86">
        <v>1</v>
      </c>
      <c r="AD156" s="59">
        <f t="shared" si="28"/>
        <v>-3</v>
      </c>
      <c r="AE156" s="75" t="str">
        <f t="shared" si="29"/>
        <v>BAJO NEGATIVO</v>
      </c>
      <c r="AF156" s="94"/>
      <c r="AG156" s="94"/>
      <c r="AH156" s="58" t="s">
        <v>182</v>
      </c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</row>
    <row r="157" spans="2:57" ht="101.25" customHeight="1" x14ac:dyDescent="0.2">
      <c r="B157" s="108"/>
      <c r="C157" s="112"/>
      <c r="D157" s="86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118"/>
      <c r="Q157" s="118"/>
      <c r="R157" s="73"/>
      <c r="S157" s="73"/>
      <c r="T157" s="73"/>
      <c r="U157" s="112"/>
      <c r="V157" s="112"/>
      <c r="W157" s="86" t="s">
        <v>59</v>
      </c>
      <c r="X157" s="86" t="s">
        <v>37</v>
      </c>
      <c r="Y157" s="86">
        <v>-1</v>
      </c>
      <c r="Z157" s="86">
        <v>3</v>
      </c>
      <c r="AA157" s="86">
        <v>3</v>
      </c>
      <c r="AB157" s="86">
        <v>1</v>
      </c>
      <c r="AC157" s="86">
        <v>3</v>
      </c>
      <c r="AD157" s="59">
        <f t="shared" si="28"/>
        <v>-5</v>
      </c>
      <c r="AE157" s="75" t="str">
        <f t="shared" si="29"/>
        <v>MEDIO NEGATIVO</v>
      </c>
      <c r="AF157" s="94" t="s">
        <v>352</v>
      </c>
      <c r="AG157" s="94" t="s">
        <v>375</v>
      </c>
      <c r="AH157" s="58" t="s">
        <v>182</v>
      </c>
    </row>
    <row r="158" spans="2:57" ht="57" customHeight="1" x14ac:dyDescent="0.2">
      <c r="B158" s="108"/>
      <c r="C158" s="112"/>
      <c r="D158" s="86"/>
      <c r="E158" s="73"/>
      <c r="F158" s="73"/>
      <c r="G158" s="73"/>
      <c r="H158" s="73"/>
      <c r="I158" s="73"/>
      <c r="J158" s="73"/>
      <c r="K158" s="73"/>
      <c r="L158" s="73"/>
      <c r="M158" s="73"/>
      <c r="N158" s="73"/>
      <c r="O158" s="73"/>
      <c r="P158" s="118"/>
      <c r="Q158" s="118"/>
      <c r="R158" s="73"/>
      <c r="S158" s="73"/>
      <c r="T158" s="73"/>
      <c r="U158" s="112"/>
      <c r="V158" s="112"/>
      <c r="W158" s="86" t="s">
        <v>67</v>
      </c>
      <c r="X158" s="86" t="s">
        <v>29</v>
      </c>
      <c r="Y158" s="86">
        <v>1</v>
      </c>
      <c r="Z158" s="86">
        <v>2</v>
      </c>
      <c r="AA158" s="86">
        <v>3</v>
      </c>
      <c r="AB158" s="86">
        <v>1</v>
      </c>
      <c r="AC158" s="86">
        <v>1</v>
      </c>
      <c r="AD158" s="59">
        <f t="shared" ref="AD158" si="30">Y158*(0.5*Z158+(0.5*(AA158+AB158+AC158)))</f>
        <v>3.5</v>
      </c>
      <c r="AE158" s="75" t="str">
        <f t="shared" ref="AE158" si="31">+IF(AND((AD158&gt;=-10),(AD158&lt;=-7)),"ALTO NEGATIVO",IF(AND((AD158&gt;-7),(AD158&lt;=-4)),"MEDIO NEGATIVO",IF(AND((AD158&gt;-4),(AD158&lt;=0)),"BAJO NEGATIVO",IF(AND((AD158&gt;=0),(AD158&lt;4)),"BAJO POSITIVO",IF(AND((AD158&gt;=4),(AD158&lt;7)),"MEDIO POSITIVO",IF(AND((AD158&gt;=7),(AD158&lt;=10)),"ALTO POSITIVO",""))))))</f>
        <v>BAJO POSITIVO</v>
      </c>
      <c r="AF158" s="96"/>
      <c r="AG158" s="94"/>
      <c r="AH158" s="58" t="s">
        <v>198</v>
      </c>
    </row>
    <row r="159" spans="2:57" ht="54.75" customHeight="1" x14ac:dyDescent="0.2">
      <c r="B159" s="108"/>
      <c r="C159" s="112"/>
      <c r="D159" s="86"/>
      <c r="E159" s="73"/>
      <c r="F159" s="73"/>
      <c r="G159" s="73"/>
      <c r="H159" s="73"/>
      <c r="I159" s="73"/>
      <c r="J159" s="73"/>
      <c r="K159" s="73"/>
      <c r="L159" s="73"/>
      <c r="M159" s="73"/>
      <c r="N159" s="73"/>
      <c r="O159" s="73"/>
      <c r="P159" s="118"/>
      <c r="Q159" s="118"/>
      <c r="R159" s="73"/>
      <c r="S159" s="73"/>
      <c r="T159" s="73"/>
      <c r="U159" s="112"/>
      <c r="V159" s="112"/>
      <c r="W159" s="86" t="s">
        <v>62</v>
      </c>
      <c r="X159" s="86" t="s">
        <v>33</v>
      </c>
      <c r="Y159" s="86">
        <v>-1</v>
      </c>
      <c r="Z159" s="86">
        <v>3</v>
      </c>
      <c r="AA159" s="86">
        <v>3</v>
      </c>
      <c r="AB159" s="86">
        <v>1</v>
      </c>
      <c r="AC159" s="86">
        <v>3</v>
      </c>
      <c r="AD159" s="59">
        <f t="shared" ref="AD159:AD181" si="32">Y159*(0.5*Z159+(0.5*(AA159+AB159+AC159)))</f>
        <v>-5</v>
      </c>
      <c r="AE159" s="75" t="str">
        <f t="shared" ref="AE159:AE181" si="33">+IF(AND((AD159&gt;=-10),(AD159&lt;=-7)),"ALTO NEGATIVO",IF(AND((AD159&gt;-7),(AD159&lt;=-4)),"MEDIO NEGATIVO",IF(AND((AD159&gt;-4),(AD159&lt;=0)),"BAJO NEGATIVO",IF(AND((AD159&gt;=0),(AD159&lt;4)),"BAJO POSITIVO",IF(AND((AD159&gt;=4),(AD159&lt;7)),"MEDIO POSITIVO",IF(AND((AD159&gt;=7),(AD159&lt;=10)),"ALTO POSITIVO",""))))))</f>
        <v>MEDIO NEGATIVO</v>
      </c>
      <c r="AF159" s="94" t="s">
        <v>256</v>
      </c>
      <c r="AG159" s="94"/>
      <c r="AH159" s="58" t="s">
        <v>181</v>
      </c>
    </row>
    <row r="160" spans="2:57" ht="123" customHeight="1" x14ac:dyDescent="0.2">
      <c r="B160" s="108"/>
      <c r="C160" s="112"/>
      <c r="D160" s="86"/>
      <c r="E160" s="73"/>
      <c r="F160" s="73"/>
      <c r="G160" s="73"/>
      <c r="H160" s="73"/>
      <c r="I160" s="73"/>
      <c r="J160" s="73"/>
      <c r="K160" s="73"/>
      <c r="L160" s="73"/>
      <c r="M160" s="73"/>
      <c r="N160" s="73"/>
      <c r="O160" s="73"/>
      <c r="P160" s="118"/>
      <c r="Q160" s="118"/>
      <c r="R160" s="73"/>
      <c r="S160" s="73"/>
      <c r="T160" s="73"/>
      <c r="U160" s="112"/>
      <c r="V160" s="112"/>
      <c r="W160" s="86" t="s">
        <v>265</v>
      </c>
      <c r="X160" s="86" t="s">
        <v>33</v>
      </c>
      <c r="Y160" s="86">
        <v>-1</v>
      </c>
      <c r="Z160" s="86">
        <v>3</v>
      </c>
      <c r="AA160" s="86">
        <v>3</v>
      </c>
      <c r="AB160" s="86">
        <v>1</v>
      </c>
      <c r="AC160" s="86">
        <v>3</v>
      </c>
      <c r="AD160" s="59">
        <f t="shared" si="32"/>
        <v>-5</v>
      </c>
      <c r="AE160" s="75" t="str">
        <f t="shared" si="33"/>
        <v>MEDIO NEGATIVO</v>
      </c>
      <c r="AF160" s="94"/>
      <c r="AG160" s="94" t="s">
        <v>366</v>
      </c>
      <c r="AH160" s="58" t="s">
        <v>181</v>
      </c>
    </row>
    <row r="161" spans="2:57" ht="73.5" customHeight="1" x14ac:dyDescent="0.2">
      <c r="B161" s="108"/>
      <c r="C161" s="112" t="s">
        <v>146</v>
      </c>
      <c r="D161" s="86" t="s">
        <v>178</v>
      </c>
      <c r="E161" s="73"/>
      <c r="F161" s="73"/>
      <c r="G161" s="73"/>
      <c r="H161" s="73"/>
      <c r="I161" s="73"/>
      <c r="J161" s="73"/>
      <c r="K161" s="73"/>
      <c r="L161" s="73"/>
      <c r="M161" s="73"/>
      <c r="N161" s="73"/>
      <c r="O161" s="73"/>
      <c r="P161" s="73"/>
      <c r="Q161" s="73"/>
      <c r="R161" s="111" t="s">
        <v>310</v>
      </c>
      <c r="S161" s="73"/>
      <c r="T161" s="73"/>
      <c r="U161" s="112" t="s">
        <v>16</v>
      </c>
      <c r="V161" s="112" t="s">
        <v>93</v>
      </c>
      <c r="W161" s="86" t="s">
        <v>96</v>
      </c>
      <c r="X161" s="86" t="s">
        <v>31</v>
      </c>
      <c r="Y161" s="86">
        <v>-1</v>
      </c>
      <c r="Z161" s="86">
        <v>3</v>
      </c>
      <c r="AA161" s="86">
        <v>3</v>
      </c>
      <c r="AB161" s="86">
        <v>1</v>
      </c>
      <c r="AC161" s="86">
        <v>3</v>
      </c>
      <c r="AD161" s="59">
        <f t="shared" si="32"/>
        <v>-5</v>
      </c>
      <c r="AE161" s="75" t="str">
        <f t="shared" si="33"/>
        <v>MEDIO NEGATIVO</v>
      </c>
      <c r="AF161" s="94" t="s">
        <v>270</v>
      </c>
      <c r="AG161" s="94"/>
      <c r="AH161" s="58" t="s">
        <v>184</v>
      </c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</row>
    <row r="162" spans="2:57" ht="114" customHeight="1" x14ac:dyDescent="0.2">
      <c r="B162" s="108"/>
      <c r="C162" s="112"/>
      <c r="D162" s="86"/>
      <c r="E162" s="73"/>
      <c r="F162" s="73"/>
      <c r="G162" s="73"/>
      <c r="H162" s="73"/>
      <c r="I162" s="73"/>
      <c r="J162" s="73"/>
      <c r="K162" s="73"/>
      <c r="L162" s="73"/>
      <c r="M162" s="73"/>
      <c r="N162" s="73"/>
      <c r="O162" s="73"/>
      <c r="P162" s="73"/>
      <c r="Q162" s="73"/>
      <c r="R162" s="111"/>
      <c r="S162" s="73"/>
      <c r="T162" s="73"/>
      <c r="U162" s="112"/>
      <c r="V162" s="112"/>
      <c r="W162" s="86" t="s">
        <v>116</v>
      </c>
      <c r="X162" s="78" t="s">
        <v>33</v>
      </c>
      <c r="Y162" s="78">
        <v>-1</v>
      </c>
      <c r="Z162" s="78">
        <v>3</v>
      </c>
      <c r="AA162" s="78">
        <v>3</v>
      </c>
      <c r="AB162" s="78">
        <v>1</v>
      </c>
      <c r="AC162" s="78">
        <v>1</v>
      </c>
      <c r="AD162" s="59">
        <f t="shared" si="32"/>
        <v>-4</v>
      </c>
      <c r="AE162" s="75" t="str">
        <f t="shared" si="33"/>
        <v>MEDIO NEGATIVO</v>
      </c>
      <c r="AF162" s="98" t="s">
        <v>284</v>
      </c>
      <c r="AG162" s="94" t="s">
        <v>366</v>
      </c>
      <c r="AH162" s="58" t="s">
        <v>181</v>
      </c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</row>
    <row r="163" spans="2:57" ht="57.75" customHeight="1" x14ac:dyDescent="0.2">
      <c r="B163" s="108"/>
      <c r="C163" s="112"/>
      <c r="D163" s="86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111"/>
      <c r="S163" s="73"/>
      <c r="T163" s="73"/>
      <c r="U163" s="112" t="s">
        <v>14</v>
      </c>
      <c r="V163" s="112" t="s">
        <v>93</v>
      </c>
      <c r="W163" s="86" t="s">
        <v>62</v>
      </c>
      <c r="X163" s="86" t="s">
        <v>33</v>
      </c>
      <c r="Y163" s="86">
        <v>-1</v>
      </c>
      <c r="Z163" s="86">
        <v>2</v>
      </c>
      <c r="AA163" s="86">
        <v>1</v>
      </c>
      <c r="AB163" s="86">
        <v>1</v>
      </c>
      <c r="AC163" s="86">
        <v>3</v>
      </c>
      <c r="AD163" s="59">
        <f t="shared" si="32"/>
        <v>-3.5</v>
      </c>
      <c r="AE163" s="75" t="str">
        <f t="shared" si="33"/>
        <v>BAJO NEGATIVO</v>
      </c>
      <c r="AF163" s="94" t="s">
        <v>284</v>
      </c>
      <c r="AG163" s="94"/>
      <c r="AH163" s="58" t="s">
        <v>181</v>
      </c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</row>
    <row r="164" spans="2:57" ht="75" customHeight="1" x14ac:dyDescent="0.2">
      <c r="B164" s="108"/>
      <c r="C164" s="112"/>
      <c r="D164" s="86"/>
      <c r="E164" s="73"/>
      <c r="F164" s="73"/>
      <c r="G164" s="73"/>
      <c r="H164" s="73"/>
      <c r="I164" s="73"/>
      <c r="J164" s="73"/>
      <c r="K164" s="73"/>
      <c r="L164" s="73"/>
      <c r="M164" s="73"/>
      <c r="N164" s="73"/>
      <c r="O164" s="73"/>
      <c r="P164" s="73"/>
      <c r="Q164" s="73"/>
      <c r="R164" s="111"/>
      <c r="S164" s="73"/>
      <c r="T164" s="73"/>
      <c r="U164" s="112"/>
      <c r="V164" s="112"/>
      <c r="W164" s="86" t="s">
        <v>98</v>
      </c>
      <c r="X164" s="86" t="s">
        <v>37</v>
      </c>
      <c r="Y164" s="86">
        <v>-1</v>
      </c>
      <c r="Z164" s="86">
        <v>2</v>
      </c>
      <c r="AA164" s="86">
        <v>3</v>
      </c>
      <c r="AB164" s="86">
        <v>1</v>
      </c>
      <c r="AC164" s="86">
        <v>3</v>
      </c>
      <c r="AD164" s="59">
        <f t="shared" si="32"/>
        <v>-4.5</v>
      </c>
      <c r="AE164" s="75" t="str">
        <f t="shared" si="33"/>
        <v>MEDIO NEGATIVO</v>
      </c>
      <c r="AF164" s="94" t="s">
        <v>353</v>
      </c>
      <c r="AG164" s="71"/>
      <c r="AH164" s="58" t="s">
        <v>185</v>
      </c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</row>
    <row r="165" spans="2:57" ht="42.75" customHeight="1" x14ac:dyDescent="0.2">
      <c r="B165" s="108"/>
      <c r="C165" s="112" t="s">
        <v>147</v>
      </c>
      <c r="D165" s="86" t="s">
        <v>101</v>
      </c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111" t="s">
        <v>310</v>
      </c>
      <c r="S165" s="73"/>
      <c r="T165" s="73"/>
      <c r="U165" s="112" t="s">
        <v>16</v>
      </c>
      <c r="V165" s="112" t="s">
        <v>93</v>
      </c>
      <c r="W165" s="86" t="s">
        <v>96</v>
      </c>
      <c r="X165" s="86" t="s">
        <v>31</v>
      </c>
      <c r="Y165" s="86">
        <v>-1</v>
      </c>
      <c r="Z165" s="86">
        <v>3</v>
      </c>
      <c r="AA165" s="86">
        <v>1</v>
      </c>
      <c r="AB165" s="86">
        <v>3</v>
      </c>
      <c r="AC165" s="86">
        <v>1</v>
      </c>
      <c r="AD165" s="59">
        <f t="shared" si="32"/>
        <v>-4</v>
      </c>
      <c r="AE165" s="75" t="str">
        <f t="shared" si="33"/>
        <v>MEDIO NEGATIVO</v>
      </c>
      <c r="AF165" s="94" t="s">
        <v>270</v>
      </c>
      <c r="AG165" s="94"/>
      <c r="AH165" s="58" t="s">
        <v>198</v>
      </c>
    </row>
    <row r="166" spans="2:57" ht="41.25" customHeight="1" x14ac:dyDescent="0.2">
      <c r="B166" s="108"/>
      <c r="C166" s="112"/>
      <c r="D166" s="86"/>
      <c r="E166" s="73"/>
      <c r="F166" s="73"/>
      <c r="G166" s="73"/>
      <c r="H166" s="73"/>
      <c r="I166" s="73"/>
      <c r="J166" s="73"/>
      <c r="K166" s="73"/>
      <c r="L166" s="73"/>
      <c r="M166" s="73"/>
      <c r="N166" s="73"/>
      <c r="O166" s="73"/>
      <c r="P166" s="73"/>
      <c r="Q166" s="73"/>
      <c r="R166" s="111"/>
      <c r="S166" s="73"/>
      <c r="T166" s="73"/>
      <c r="U166" s="112"/>
      <c r="V166" s="112"/>
      <c r="W166" s="32" t="s">
        <v>64</v>
      </c>
      <c r="X166" s="86" t="s">
        <v>33</v>
      </c>
      <c r="Y166" s="86">
        <v>-1</v>
      </c>
      <c r="Z166" s="86">
        <v>1</v>
      </c>
      <c r="AA166" s="86">
        <v>3</v>
      </c>
      <c r="AB166" s="86">
        <v>1</v>
      </c>
      <c r="AC166" s="86">
        <v>1</v>
      </c>
      <c r="AD166" s="59">
        <f t="shared" si="32"/>
        <v>-3</v>
      </c>
      <c r="AE166" s="75" t="str">
        <f t="shared" si="33"/>
        <v>BAJO NEGATIVO</v>
      </c>
      <c r="AF166" s="94"/>
      <c r="AG166" s="94"/>
      <c r="AH166" s="58" t="s">
        <v>180</v>
      </c>
    </row>
    <row r="167" spans="2:57" ht="54.75" customHeight="1" x14ac:dyDescent="0.2">
      <c r="B167" s="108"/>
      <c r="C167" s="112"/>
      <c r="D167" s="86" t="s">
        <v>104</v>
      </c>
      <c r="E167" s="73"/>
      <c r="F167" s="73"/>
      <c r="G167" s="73"/>
      <c r="H167" s="73"/>
      <c r="I167" s="73"/>
      <c r="J167" s="73"/>
      <c r="K167" s="73"/>
      <c r="L167" s="73"/>
      <c r="M167" s="73"/>
      <c r="N167" s="73"/>
      <c r="O167" s="73"/>
      <c r="P167" s="73"/>
      <c r="Q167" s="73"/>
      <c r="R167" s="111"/>
      <c r="S167" s="73"/>
      <c r="T167" s="73"/>
      <c r="U167" s="112"/>
      <c r="V167" s="112"/>
      <c r="W167" s="86" t="s">
        <v>116</v>
      </c>
      <c r="X167" s="86" t="s">
        <v>33</v>
      </c>
      <c r="Y167" s="86">
        <v>-1</v>
      </c>
      <c r="Z167" s="86">
        <v>3</v>
      </c>
      <c r="AA167" s="86">
        <v>1</v>
      </c>
      <c r="AB167" s="86">
        <v>1</v>
      </c>
      <c r="AC167" s="86">
        <v>1</v>
      </c>
      <c r="AD167" s="59">
        <f t="shared" si="32"/>
        <v>-3</v>
      </c>
      <c r="AE167" s="75" t="str">
        <f t="shared" si="33"/>
        <v>BAJO NEGATIVO</v>
      </c>
      <c r="AF167" s="94" t="s">
        <v>273</v>
      </c>
      <c r="AG167" s="94"/>
      <c r="AH167" s="58" t="s">
        <v>181</v>
      </c>
    </row>
    <row r="168" spans="2:57" ht="35.25" customHeight="1" x14ac:dyDescent="0.2">
      <c r="B168" s="108"/>
      <c r="C168" s="112"/>
      <c r="D168" s="86"/>
      <c r="E168" s="73"/>
      <c r="F168" s="73"/>
      <c r="G168" s="73"/>
      <c r="H168" s="73"/>
      <c r="I168" s="73"/>
      <c r="J168" s="73"/>
      <c r="K168" s="73"/>
      <c r="L168" s="73"/>
      <c r="M168" s="73"/>
      <c r="N168" s="73"/>
      <c r="O168" s="73"/>
      <c r="P168" s="73"/>
      <c r="Q168" s="73"/>
      <c r="R168" s="111"/>
      <c r="S168" s="73"/>
      <c r="T168" s="73"/>
      <c r="U168" s="112" t="s">
        <v>14</v>
      </c>
      <c r="V168" s="112" t="s">
        <v>93</v>
      </c>
      <c r="W168" s="86" t="s">
        <v>98</v>
      </c>
      <c r="X168" s="86" t="s">
        <v>37</v>
      </c>
      <c r="Y168" s="86">
        <v>-1</v>
      </c>
      <c r="Z168" s="86">
        <v>4</v>
      </c>
      <c r="AA168" s="86">
        <v>3</v>
      </c>
      <c r="AB168" s="86">
        <v>1</v>
      </c>
      <c r="AC168" s="86">
        <v>3</v>
      </c>
      <c r="AD168" s="59">
        <f t="shared" si="32"/>
        <v>-5.5</v>
      </c>
      <c r="AE168" s="75" t="str">
        <f t="shared" si="33"/>
        <v>MEDIO NEGATIVO</v>
      </c>
      <c r="AF168" s="71"/>
      <c r="AG168" s="94"/>
      <c r="AH168" s="58" t="s">
        <v>185</v>
      </c>
    </row>
    <row r="169" spans="2:57" ht="54.75" customHeight="1" x14ac:dyDescent="0.2">
      <c r="B169" s="108"/>
      <c r="C169" s="112"/>
      <c r="D169" s="86"/>
      <c r="E169" s="73"/>
      <c r="F169" s="73"/>
      <c r="G169" s="73"/>
      <c r="H169" s="73"/>
      <c r="I169" s="73"/>
      <c r="J169" s="73"/>
      <c r="K169" s="73"/>
      <c r="L169" s="73"/>
      <c r="M169" s="73"/>
      <c r="N169" s="73"/>
      <c r="O169" s="73"/>
      <c r="P169" s="73"/>
      <c r="Q169" s="73"/>
      <c r="R169" s="111"/>
      <c r="S169" s="73"/>
      <c r="T169" s="73"/>
      <c r="U169" s="112"/>
      <c r="V169" s="112"/>
      <c r="W169" s="86" t="s">
        <v>57</v>
      </c>
      <c r="X169" s="86" t="s">
        <v>37</v>
      </c>
      <c r="Y169" s="86">
        <v>-1</v>
      </c>
      <c r="Z169" s="86">
        <v>2</v>
      </c>
      <c r="AA169" s="86">
        <v>1</v>
      </c>
      <c r="AB169" s="86">
        <v>1</v>
      </c>
      <c r="AC169" s="86">
        <v>1</v>
      </c>
      <c r="AD169" s="59">
        <f t="shared" si="32"/>
        <v>-2.5</v>
      </c>
      <c r="AE169" s="75" t="str">
        <f t="shared" si="33"/>
        <v>BAJO NEGATIVO</v>
      </c>
      <c r="AF169" s="94" t="s">
        <v>284</v>
      </c>
      <c r="AG169" s="94"/>
      <c r="AH169" s="58" t="s">
        <v>181</v>
      </c>
    </row>
    <row r="170" spans="2:57" ht="59.25" customHeight="1" x14ac:dyDescent="0.2">
      <c r="B170" s="108"/>
      <c r="C170" s="112"/>
      <c r="D170" s="86"/>
      <c r="E170" s="73"/>
      <c r="F170" s="73"/>
      <c r="G170" s="73"/>
      <c r="H170" s="73"/>
      <c r="I170" s="73"/>
      <c r="J170" s="73"/>
      <c r="K170" s="73"/>
      <c r="L170" s="73"/>
      <c r="M170" s="73"/>
      <c r="N170" s="73"/>
      <c r="O170" s="73"/>
      <c r="P170" s="73"/>
      <c r="Q170" s="73"/>
      <c r="R170" s="111"/>
      <c r="S170" s="73"/>
      <c r="T170" s="73"/>
      <c r="U170" s="112"/>
      <c r="V170" s="112"/>
      <c r="W170" s="86" t="s">
        <v>63</v>
      </c>
      <c r="X170" s="86" t="s">
        <v>33</v>
      </c>
      <c r="Y170" s="86">
        <v>-1</v>
      </c>
      <c r="Z170" s="86">
        <v>2</v>
      </c>
      <c r="AA170" s="86">
        <v>3</v>
      </c>
      <c r="AB170" s="86">
        <v>1</v>
      </c>
      <c r="AC170" s="86">
        <v>3</v>
      </c>
      <c r="AD170" s="59">
        <f t="shared" si="32"/>
        <v>-4.5</v>
      </c>
      <c r="AE170" s="75" t="str">
        <f t="shared" si="33"/>
        <v>MEDIO NEGATIVO</v>
      </c>
      <c r="AF170" s="94" t="s">
        <v>284</v>
      </c>
      <c r="AG170" s="94"/>
      <c r="AH170" s="58" t="s">
        <v>198</v>
      </c>
    </row>
    <row r="171" spans="2:57" ht="87.75" customHeight="1" x14ac:dyDescent="0.2">
      <c r="B171" s="108"/>
      <c r="C171" s="112"/>
      <c r="D171" s="86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111"/>
      <c r="S171" s="73"/>
      <c r="T171" s="73"/>
      <c r="U171" s="112"/>
      <c r="V171" s="112"/>
      <c r="W171" s="86" t="s">
        <v>67</v>
      </c>
      <c r="X171" s="86" t="s">
        <v>29</v>
      </c>
      <c r="Y171" s="86">
        <v>1</v>
      </c>
      <c r="Z171" s="86">
        <v>1</v>
      </c>
      <c r="AA171" s="86">
        <v>3</v>
      </c>
      <c r="AB171" s="86">
        <v>1</v>
      </c>
      <c r="AC171" s="86">
        <v>3</v>
      </c>
      <c r="AD171" s="59">
        <f t="shared" si="32"/>
        <v>4</v>
      </c>
      <c r="AE171" s="75" t="str">
        <f t="shared" si="33"/>
        <v>MEDIO POSITIVO</v>
      </c>
      <c r="AF171" s="94" t="s">
        <v>291</v>
      </c>
      <c r="AG171" s="94"/>
      <c r="AH171" s="58" t="s">
        <v>180</v>
      </c>
    </row>
    <row r="172" spans="2:57" ht="81" customHeight="1" x14ac:dyDescent="0.2">
      <c r="B172" s="108"/>
      <c r="C172" s="112" t="s">
        <v>148</v>
      </c>
      <c r="D172" s="86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111" t="s">
        <v>310</v>
      </c>
      <c r="S172" s="73"/>
      <c r="T172" s="73"/>
      <c r="U172" s="112" t="s">
        <v>14</v>
      </c>
      <c r="V172" s="112" t="s">
        <v>93</v>
      </c>
      <c r="W172" s="86" t="s">
        <v>97</v>
      </c>
      <c r="X172" s="86" t="s">
        <v>106</v>
      </c>
      <c r="Y172" s="86">
        <v>-1</v>
      </c>
      <c r="Z172" s="86">
        <v>2</v>
      </c>
      <c r="AA172" s="86">
        <v>3</v>
      </c>
      <c r="AB172" s="86">
        <v>1</v>
      </c>
      <c r="AC172" s="86">
        <v>1</v>
      </c>
      <c r="AD172" s="59">
        <f t="shared" si="32"/>
        <v>-3.5</v>
      </c>
      <c r="AE172" s="75" t="str">
        <f t="shared" si="33"/>
        <v>BAJO NEGATIVO</v>
      </c>
      <c r="AF172" s="94" t="s">
        <v>283</v>
      </c>
      <c r="AG172" s="94"/>
      <c r="AH172" s="58" t="s">
        <v>186</v>
      </c>
    </row>
    <row r="173" spans="2:57" ht="42.75" customHeight="1" x14ac:dyDescent="0.2">
      <c r="B173" s="108"/>
      <c r="C173" s="112"/>
      <c r="D173" s="86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111"/>
      <c r="S173" s="73"/>
      <c r="T173" s="73"/>
      <c r="U173" s="112"/>
      <c r="V173" s="112"/>
      <c r="W173" s="86" t="s">
        <v>91</v>
      </c>
      <c r="X173" s="86" t="s">
        <v>35</v>
      </c>
      <c r="Y173" s="86">
        <v>-1</v>
      </c>
      <c r="Z173" s="86">
        <v>1</v>
      </c>
      <c r="AA173" s="86">
        <v>3</v>
      </c>
      <c r="AB173" s="86">
        <v>1</v>
      </c>
      <c r="AC173" s="86">
        <v>1</v>
      </c>
      <c r="AD173" s="59">
        <f t="shared" si="32"/>
        <v>-3</v>
      </c>
      <c r="AE173" s="75" t="str">
        <f t="shared" si="33"/>
        <v>BAJO NEGATIVO</v>
      </c>
      <c r="AF173" s="94"/>
      <c r="AG173" s="94"/>
      <c r="AH173" s="58" t="s">
        <v>198</v>
      </c>
    </row>
    <row r="174" spans="2:57" ht="41.25" customHeight="1" x14ac:dyDescent="0.2">
      <c r="B174" s="108"/>
      <c r="C174" s="112"/>
      <c r="D174" s="86"/>
      <c r="E174" s="73"/>
      <c r="F174" s="73"/>
      <c r="G174" s="73"/>
      <c r="H174" s="73"/>
      <c r="I174" s="73"/>
      <c r="J174" s="73"/>
      <c r="K174" s="73"/>
      <c r="L174" s="73"/>
      <c r="M174" s="73"/>
      <c r="N174" s="73"/>
      <c r="O174" s="73"/>
      <c r="P174" s="73"/>
      <c r="Q174" s="73"/>
      <c r="R174" s="111"/>
      <c r="S174" s="73"/>
      <c r="T174" s="73"/>
      <c r="U174" s="112"/>
      <c r="V174" s="112"/>
      <c r="W174" s="86" t="s">
        <v>57</v>
      </c>
      <c r="X174" s="86" t="s">
        <v>94</v>
      </c>
      <c r="Y174" s="86">
        <v>-1</v>
      </c>
      <c r="Z174" s="86">
        <v>2</v>
      </c>
      <c r="AA174" s="86">
        <v>3</v>
      </c>
      <c r="AB174" s="86">
        <v>1</v>
      </c>
      <c r="AC174" s="86">
        <v>1</v>
      </c>
      <c r="AD174" s="59">
        <f t="shared" si="32"/>
        <v>-3.5</v>
      </c>
      <c r="AE174" s="75" t="str">
        <f t="shared" si="33"/>
        <v>BAJO NEGATIVO</v>
      </c>
      <c r="AF174" s="94"/>
      <c r="AG174" s="94"/>
      <c r="AH174" s="58" t="s">
        <v>181</v>
      </c>
    </row>
    <row r="175" spans="2:57" ht="51.95" customHeight="1" x14ac:dyDescent="0.2">
      <c r="B175" s="108"/>
      <c r="C175" s="112"/>
      <c r="D175" s="86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111"/>
      <c r="S175" s="73"/>
      <c r="T175" s="73"/>
      <c r="U175" s="112"/>
      <c r="V175" s="112"/>
      <c r="W175" s="86" t="s">
        <v>60</v>
      </c>
      <c r="X175" s="86" t="s">
        <v>33</v>
      </c>
      <c r="Y175" s="86">
        <v>-1</v>
      </c>
      <c r="Z175" s="86">
        <v>1</v>
      </c>
      <c r="AA175" s="86">
        <v>3</v>
      </c>
      <c r="AB175" s="86">
        <v>1</v>
      </c>
      <c r="AC175" s="86">
        <v>1</v>
      </c>
      <c r="AD175" s="59">
        <f t="shared" si="32"/>
        <v>-3</v>
      </c>
      <c r="AE175" s="75" t="str">
        <f t="shared" si="33"/>
        <v>BAJO NEGATIVO</v>
      </c>
      <c r="AF175" s="94"/>
      <c r="AG175" s="94"/>
      <c r="AH175" s="58" t="s">
        <v>180</v>
      </c>
    </row>
    <row r="176" spans="2:57" ht="33" customHeight="1" x14ac:dyDescent="0.2">
      <c r="B176" s="108"/>
      <c r="C176" s="112"/>
      <c r="D176" s="86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111"/>
      <c r="S176" s="73"/>
      <c r="T176" s="73"/>
      <c r="U176" s="112"/>
      <c r="V176" s="112"/>
      <c r="W176" s="86" t="s">
        <v>68</v>
      </c>
      <c r="X176" s="86" t="s">
        <v>33</v>
      </c>
      <c r="Y176" s="86">
        <v>-1</v>
      </c>
      <c r="Z176" s="86">
        <v>3</v>
      </c>
      <c r="AA176" s="86">
        <v>3</v>
      </c>
      <c r="AB176" s="86">
        <v>1</v>
      </c>
      <c r="AC176" s="86">
        <v>1</v>
      </c>
      <c r="AD176" s="59">
        <f t="shared" si="32"/>
        <v>-4</v>
      </c>
      <c r="AE176" s="75" t="str">
        <f t="shared" si="33"/>
        <v>MEDIO NEGATIVO</v>
      </c>
      <c r="AF176" s="94"/>
      <c r="AG176" s="94"/>
      <c r="AH176" s="58" t="s">
        <v>180</v>
      </c>
    </row>
    <row r="177" spans="2:34" ht="26.1" customHeight="1" x14ac:dyDescent="0.2">
      <c r="B177" s="108"/>
      <c r="C177" s="112"/>
      <c r="D177" s="86"/>
      <c r="E177" s="73"/>
      <c r="F177" s="73"/>
      <c r="G177" s="73"/>
      <c r="H177" s="73"/>
      <c r="I177" s="73"/>
      <c r="J177" s="73"/>
      <c r="K177" s="73"/>
      <c r="L177" s="73"/>
      <c r="M177" s="73"/>
      <c r="N177" s="73"/>
      <c r="O177" s="73"/>
      <c r="P177" s="73"/>
      <c r="Q177" s="73"/>
      <c r="R177" s="111"/>
      <c r="S177" s="73"/>
      <c r="T177" s="73"/>
      <c r="U177" s="112"/>
      <c r="V177" s="112"/>
      <c r="W177" s="86" t="s">
        <v>87</v>
      </c>
      <c r="X177" s="86" t="s">
        <v>33</v>
      </c>
      <c r="Y177" s="86">
        <v>-1</v>
      </c>
      <c r="Z177" s="86">
        <v>3</v>
      </c>
      <c r="AA177" s="86">
        <v>3</v>
      </c>
      <c r="AB177" s="86">
        <v>1</v>
      </c>
      <c r="AC177" s="86">
        <v>1</v>
      </c>
      <c r="AD177" s="59">
        <f t="shared" si="32"/>
        <v>-4</v>
      </c>
      <c r="AE177" s="75" t="str">
        <f t="shared" si="33"/>
        <v>MEDIO NEGATIVO</v>
      </c>
      <c r="AF177" s="94"/>
      <c r="AG177" s="94"/>
      <c r="AH177" s="58" t="s">
        <v>183</v>
      </c>
    </row>
    <row r="178" spans="2:34" ht="48.75" customHeight="1" x14ac:dyDescent="0.2">
      <c r="B178" s="108"/>
      <c r="C178" s="112" t="s">
        <v>151</v>
      </c>
      <c r="D178" s="86"/>
      <c r="E178" s="73"/>
      <c r="F178" s="73"/>
      <c r="G178" s="73"/>
      <c r="H178" s="73"/>
      <c r="I178" s="73"/>
      <c r="J178" s="73"/>
      <c r="K178" s="111" t="s">
        <v>311</v>
      </c>
      <c r="L178" s="73"/>
      <c r="M178" s="73"/>
      <c r="N178" s="73"/>
      <c r="O178" s="73"/>
      <c r="P178" s="73"/>
      <c r="Q178" s="73"/>
      <c r="R178" s="73"/>
      <c r="S178" s="73"/>
      <c r="T178" s="73"/>
      <c r="U178" s="112" t="s">
        <v>14</v>
      </c>
      <c r="V178" s="112" t="s">
        <v>92</v>
      </c>
      <c r="W178" s="86" t="s">
        <v>60</v>
      </c>
      <c r="X178" s="86" t="s">
        <v>33</v>
      </c>
      <c r="Y178" s="86">
        <v>-1</v>
      </c>
      <c r="Z178" s="86">
        <v>1</v>
      </c>
      <c r="AA178" s="86">
        <v>3</v>
      </c>
      <c r="AB178" s="86">
        <v>3</v>
      </c>
      <c r="AC178" s="86">
        <v>1</v>
      </c>
      <c r="AD178" s="59">
        <f t="shared" si="32"/>
        <v>-4</v>
      </c>
      <c r="AE178" s="75" t="str">
        <f t="shared" si="33"/>
        <v>MEDIO NEGATIVO</v>
      </c>
      <c r="AF178" s="94" t="s">
        <v>293</v>
      </c>
      <c r="AG178" s="94"/>
      <c r="AH178" s="58" t="s">
        <v>180</v>
      </c>
    </row>
    <row r="179" spans="2:34" ht="35.25" customHeight="1" x14ac:dyDescent="0.2">
      <c r="B179" s="108"/>
      <c r="C179" s="112"/>
      <c r="D179" s="86"/>
      <c r="E179" s="73"/>
      <c r="F179" s="73"/>
      <c r="G179" s="73"/>
      <c r="H179" s="73"/>
      <c r="I179" s="73"/>
      <c r="J179" s="73"/>
      <c r="K179" s="111"/>
      <c r="L179" s="73"/>
      <c r="M179" s="73"/>
      <c r="N179" s="73"/>
      <c r="O179" s="73"/>
      <c r="P179" s="73"/>
      <c r="Q179" s="73"/>
      <c r="R179" s="73"/>
      <c r="S179" s="73"/>
      <c r="T179" s="73"/>
      <c r="U179" s="112"/>
      <c r="V179" s="112"/>
      <c r="W179" s="86" t="s">
        <v>67</v>
      </c>
      <c r="X179" s="86" t="s">
        <v>29</v>
      </c>
      <c r="Y179" s="86">
        <v>1</v>
      </c>
      <c r="Z179" s="86">
        <v>3</v>
      </c>
      <c r="AA179" s="86">
        <v>3</v>
      </c>
      <c r="AB179" s="86">
        <v>1</v>
      </c>
      <c r="AC179" s="86">
        <v>1</v>
      </c>
      <c r="AD179" s="59">
        <f t="shared" si="32"/>
        <v>4</v>
      </c>
      <c r="AE179" s="75" t="str">
        <f t="shared" si="33"/>
        <v>MEDIO POSITIVO</v>
      </c>
      <c r="AF179" s="94"/>
      <c r="AG179" s="94"/>
      <c r="AH179" s="58" t="s">
        <v>180</v>
      </c>
    </row>
    <row r="180" spans="2:34" ht="54.75" customHeight="1" x14ac:dyDescent="0.2">
      <c r="B180" s="108"/>
      <c r="C180" s="112"/>
      <c r="D180" s="86"/>
      <c r="E180" s="73"/>
      <c r="F180" s="73"/>
      <c r="G180" s="73"/>
      <c r="H180" s="73"/>
      <c r="I180" s="73"/>
      <c r="J180" s="73"/>
      <c r="K180" s="111"/>
      <c r="L180" s="73"/>
      <c r="M180" s="73"/>
      <c r="N180" s="73"/>
      <c r="O180" s="73"/>
      <c r="P180" s="73"/>
      <c r="Q180" s="73"/>
      <c r="R180" s="73"/>
      <c r="S180" s="73"/>
      <c r="T180" s="73"/>
      <c r="U180" s="112"/>
      <c r="V180" s="112"/>
      <c r="W180" s="86" t="s">
        <v>97</v>
      </c>
      <c r="X180" s="86" t="s">
        <v>106</v>
      </c>
      <c r="Y180" s="86">
        <v>-1</v>
      </c>
      <c r="Z180" s="86">
        <v>3</v>
      </c>
      <c r="AA180" s="86">
        <v>1</v>
      </c>
      <c r="AB180" s="86">
        <v>1</v>
      </c>
      <c r="AC180" s="86">
        <v>3</v>
      </c>
      <c r="AD180" s="59">
        <f t="shared" si="32"/>
        <v>-4</v>
      </c>
      <c r="AE180" s="75" t="str">
        <f t="shared" si="33"/>
        <v>MEDIO NEGATIVO</v>
      </c>
      <c r="AF180" s="94" t="s">
        <v>283</v>
      </c>
      <c r="AG180" s="98" t="s">
        <v>379</v>
      </c>
      <c r="AH180" s="58" t="s">
        <v>186</v>
      </c>
    </row>
    <row r="181" spans="2:34" ht="87" customHeight="1" x14ac:dyDescent="0.2">
      <c r="B181" s="108"/>
      <c r="C181" s="112"/>
      <c r="D181" s="86"/>
      <c r="E181" s="73"/>
      <c r="F181" s="73"/>
      <c r="G181" s="73"/>
      <c r="H181" s="73"/>
      <c r="I181" s="73"/>
      <c r="J181" s="73"/>
      <c r="K181" s="111"/>
      <c r="L181" s="73"/>
      <c r="M181" s="73"/>
      <c r="N181" s="73"/>
      <c r="O181" s="73"/>
      <c r="P181" s="73"/>
      <c r="Q181" s="73"/>
      <c r="R181" s="73"/>
      <c r="S181" s="73"/>
      <c r="T181" s="73"/>
      <c r="U181" s="112"/>
      <c r="V181" s="112"/>
      <c r="W181" s="86" t="s">
        <v>68</v>
      </c>
      <c r="X181" s="86" t="s">
        <v>33</v>
      </c>
      <c r="Y181" s="86">
        <v>-1</v>
      </c>
      <c r="Z181" s="86">
        <v>3</v>
      </c>
      <c r="AA181" s="86">
        <v>1</v>
      </c>
      <c r="AB181" s="86">
        <v>1</v>
      </c>
      <c r="AC181" s="86">
        <v>1</v>
      </c>
      <c r="AD181" s="59">
        <f t="shared" si="32"/>
        <v>-3</v>
      </c>
      <c r="AE181" s="75" t="str">
        <f t="shared" si="33"/>
        <v>BAJO NEGATIVO</v>
      </c>
      <c r="AF181" s="94" t="s">
        <v>291</v>
      </c>
      <c r="AG181" s="94"/>
      <c r="AH181" s="58" t="s">
        <v>180</v>
      </c>
    </row>
    <row r="182" spans="2:34" ht="51" customHeight="1" x14ac:dyDescent="0.2">
      <c r="B182" s="108"/>
      <c r="C182" s="112"/>
      <c r="D182" s="86"/>
      <c r="E182" s="73"/>
      <c r="F182" s="73"/>
      <c r="G182" s="73"/>
      <c r="H182" s="73"/>
      <c r="I182" s="73"/>
      <c r="J182" s="73"/>
      <c r="K182" s="111"/>
      <c r="L182" s="73"/>
      <c r="M182" s="73"/>
      <c r="N182" s="73"/>
      <c r="O182" s="73"/>
      <c r="P182" s="73"/>
      <c r="Q182" s="73"/>
      <c r="R182" s="73"/>
      <c r="S182" s="73"/>
      <c r="T182" s="73"/>
      <c r="U182" s="112"/>
      <c r="V182" s="112"/>
      <c r="W182" s="71" t="s">
        <v>255</v>
      </c>
      <c r="X182" s="86" t="s">
        <v>33</v>
      </c>
      <c r="Y182" s="86">
        <v>-1</v>
      </c>
      <c r="Z182" s="86">
        <v>3</v>
      </c>
      <c r="AA182" s="86">
        <v>3</v>
      </c>
      <c r="AB182" s="86">
        <v>1</v>
      </c>
      <c r="AC182" s="86">
        <v>3</v>
      </c>
      <c r="AD182" s="59">
        <f t="shared" ref="AD182:AD183" si="34">Y182*(0.5*Z182+(0.5*(AA182+AB182+AC182)))</f>
        <v>-5</v>
      </c>
      <c r="AE182" s="75" t="str">
        <f t="shared" ref="AE182:AE183" si="35">+IF(AND((AD182&gt;=-10),(AD182&lt;=-7)),"ALTO NEGATIVO",IF(AND((AD182&gt;-7),(AD182&lt;=-4)),"MEDIO NEGATIVO",IF(AND((AD182&gt;-4),(AD182&lt;=0)),"BAJO NEGATIVO",IF(AND((AD182&gt;=0),(AD182&lt;4)),"BAJO POSITIVO",IF(AND((AD182&gt;=4),(AD182&lt;7)),"MEDIO POSITIVO",IF(AND((AD182&gt;=7),(AD182&lt;=10)),"ALTO POSITIVO",""))))))</f>
        <v>MEDIO NEGATIVO</v>
      </c>
      <c r="AF182" s="94" t="s">
        <v>292</v>
      </c>
      <c r="AG182" s="94" t="s">
        <v>369</v>
      </c>
      <c r="AH182" s="58" t="s">
        <v>181</v>
      </c>
    </row>
    <row r="183" spans="2:34" ht="44.25" customHeight="1" x14ac:dyDescent="0.2">
      <c r="B183" s="108"/>
      <c r="C183" s="112"/>
      <c r="D183" s="86"/>
      <c r="E183" s="73"/>
      <c r="F183" s="73"/>
      <c r="G183" s="73"/>
      <c r="H183" s="73"/>
      <c r="I183" s="73"/>
      <c r="J183" s="73"/>
      <c r="K183" s="111"/>
      <c r="L183" s="73"/>
      <c r="M183" s="73"/>
      <c r="N183" s="73"/>
      <c r="O183" s="73"/>
      <c r="P183" s="73"/>
      <c r="Q183" s="73"/>
      <c r="R183" s="73"/>
      <c r="S183" s="73"/>
      <c r="T183" s="73"/>
      <c r="U183" s="112"/>
      <c r="V183" s="112"/>
      <c r="W183" s="97" t="s">
        <v>86</v>
      </c>
      <c r="X183" s="86" t="s">
        <v>32</v>
      </c>
      <c r="Y183" s="86">
        <v>-1</v>
      </c>
      <c r="Z183" s="86">
        <v>2</v>
      </c>
      <c r="AA183" s="86">
        <v>3</v>
      </c>
      <c r="AB183" s="86">
        <v>1</v>
      </c>
      <c r="AC183" s="86">
        <v>1</v>
      </c>
      <c r="AD183" s="59">
        <f t="shared" si="34"/>
        <v>-3.5</v>
      </c>
      <c r="AE183" s="75" t="str">
        <f t="shared" si="35"/>
        <v>BAJO NEGATIVO</v>
      </c>
      <c r="AF183" s="94"/>
      <c r="AG183" s="94"/>
      <c r="AH183" s="58" t="s">
        <v>186</v>
      </c>
    </row>
    <row r="184" spans="2:34" ht="45" customHeight="1" x14ac:dyDescent="0.2">
      <c r="B184" s="108"/>
      <c r="C184" s="112"/>
      <c r="D184" s="86"/>
      <c r="E184" s="73"/>
      <c r="F184" s="73"/>
      <c r="G184" s="73"/>
      <c r="H184" s="73"/>
      <c r="I184" s="73"/>
      <c r="J184" s="73"/>
      <c r="K184" s="111"/>
      <c r="L184" s="73"/>
      <c r="M184" s="73"/>
      <c r="N184" s="73"/>
      <c r="O184" s="73"/>
      <c r="P184" s="73"/>
      <c r="Q184" s="73"/>
      <c r="R184" s="73"/>
      <c r="S184" s="73"/>
      <c r="T184" s="73"/>
      <c r="U184" s="112"/>
      <c r="V184" s="112"/>
      <c r="W184" s="86" t="s">
        <v>98</v>
      </c>
      <c r="X184" s="86" t="s">
        <v>37</v>
      </c>
      <c r="Y184" s="86">
        <v>-1</v>
      </c>
      <c r="Z184" s="86">
        <v>3</v>
      </c>
      <c r="AA184" s="86">
        <v>3</v>
      </c>
      <c r="AB184" s="86">
        <v>1</v>
      </c>
      <c r="AC184" s="86">
        <v>3</v>
      </c>
      <c r="AD184" s="59">
        <f t="shared" ref="AD184:AD215" si="36">Y184*(0.5*Z184+(0.5*(AA184+AB184+AC184)))</f>
        <v>-5</v>
      </c>
      <c r="AE184" s="75" t="str">
        <f t="shared" ref="AE184:AE215" si="37">+IF(AND((AD184&gt;=-10),(AD184&lt;=-7)),"ALTO NEGATIVO",IF(AND((AD184&gt;-7),(AD184&lt;=-4)),"MEDIO NEGATIVO",IF(AND((AD184&gt;-4),(AD184&lt;=0)),"BAJO NEGATIVO",IF(AND((AD184&gt;=0),(AD184&lt;4)),"BAJO POSITIVO",IF(AND((AD184&gt;=4),(AD184&lt;7)),"MEDIO POSITIVO",IF(AND((AD184&gt;=7),(AD184&lt;=10)),"ALTO POSITIVO",""))))))</f>
        <v>MEDIO NEGATIVO</v>
      </c>
      <c r="AF184" s="94"/>
      <c r="AG184" s="94" t="s">
        <v>322</v>
      </c>
      <c r="AH184" s="58" t="s">
        <v>185</v>
      </c>
    </row>
    <row r="185" spans="2:34" ht="30" customHeight="1" x14ac:dyDescent="0.2">
      <c r="B185" s="108"/>
      <c r="C185" s="112"/>
      <c r="D185" s="86"/>
      <c r="E185" s="73"/>
      <c r="F185" s="73"/>
      <c r="G185" s="73"/>
      <c r="H185" s="73"/>
      <c r="I185" s="73"/>
      <c r="J185" s="73"/>
      <c r="K185" s="111"/>
      <c r="L185" s="73"/>
      <c r="M185" s="73"/>
      <c r="N185" s="73"/>
      <c r="O185" s="73"/>
      <c r="P185" s="73"/>
      <c r="Q185" s="73"/>
      <c r="R185" s="73"/>
      <c r="S185" s="73"/>
      <c r="T185" s="73"/>
      <c r="U185" s="112"/>
      <c r="V185" s="112"/>
      <c r="W185" s="86" t="s">
        <v>69</v>
      </c>
      <c r="X185" s="86" t="s">
        <v>107</v>
      </c>
      <c r="Y185" s="86">
        <v>-1</v>
      </c>
      <c r="Z185" s="86">
        <v>3</v>
      </c>
      <c r="AA185" s="86">
        <v>1</v>
      </c>
      <c r="AB185" s="86">
        <v>1</v>
      </c>
      <c r="AC185" s="86">
        <v>1</v>
      </c>
      <c r="AD185" s="59">
        <f t="shared" si="36"/>
        <v>-3</v>
      </c>
      <c r="AE185" s="75" t="str">
        <f t="shared" si="37"/>
        <v>BAJO NEGATIVO</v>
      </c>
      <c r="AF185" s="94"/>
      <c r="AG185" s="94"/>
      <c r="AH185" s="58" t="s">
        <v>198</v>
      </c>
    </row>
    <row r="186" spans="2:34" ht="48.75" customHeight="1" x14ac:dyDescent="0.2">
      <c r="B186" s="108"/>
      <c r="C186" s="112" t="s">
        <v>152</v>
      </c>
      <c r="D186" s="86" t="s">
        <v>104</v>
      </c>
      <c r="E186" s="73"/>
      <c r="F186" s="73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73"/>
      <c r="U186" s="86" t="s">
        <v>16</v>
      </c>
      <c r="V186" s="86" t="s">
        <v>92</v>
      </c>
      <c r="W186" s="86" t="s">
        <v>97</v>
      </c>
      <c r="X186" s="86" t="s">
        <v>106</v>
      </c>
      <c r="Y186" s="86">
        <v>-1</v>
      </c>
      <c r="Z186" s="86">
        <v>3</v>
      </c>
      <c r="AA186" s="86">
        <v>1</v>
      </c>
      <c r="AB186" s="86">
        <v>1</v>
      </c>
      <c r="AC186" s="86">
        <v>3</v>
      </c>
      <c r="AD186" s="59">
        <f t="shared" si="36"/>
        <v>-4</v>
      </c>
      <c r="AE186" s="75" t="str">
        <f t="shared" si="37"/>
        <v>MEDIO NEGATIVO</v>
      </c>
      <c r="AF186" s="94" t="s">
        <v>270</v>
      </c>
      <c r="AG186" s="94"/>
      <c r="AH186" s="58" t="s">
        <v>186</v>
      </c>
    </row>
    <row r="187" spans="2:34" ht="42" customHeight="1" x14ac:dyDescent="0.2">
      <c r="B187" s="108"/>
      <c r="C187" s="112"/>
      <c r="D187" s="86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112" t="s">
        <v>14</v>
      </c>
      <c r="V187" s="112" t="s">
        <v>92</v>
      </c>
      <c r="W187" s="86" t="s">
        <v>97</v>
      </c>
      <c r="X187" s="86" t="s">
        <v>106</v>
      </c>
      <c r="Y187" s="86">
        <v>-1</v>
      </c>
      <c r="Z187" s="86">
        <v>3</v>
      </c>
      <c r="AA187" s="86">
        <v>3</v>
      </c>
      <c r="AB187" s="86">
        <v>1</v>
      </c>
      <c r="AC187" s="86">
        <v>3</v>
      </c>
      <c r="AD187" s="59">
        <f t="shared" si="36"/>
        <v>-5</v>
      </c>
      <c r="AE187" s="75" t="str">
        <f t="shared" si="37"/>
        <v>MEDIO NEGATIVO</v>
      </c>
      <c r="AF187" s="94" t="s">
        <v>293</v>
      </c>
      <c r="AG187" s="94"/>
      <c r="AH187" s="58" t="s">
        <v>186</v>
      </c>
    </row>
    <row r="188" spans="2:34" ht="54.75" customHeight="1" x14ac:dyDescent="0.2">
      <c r="B188" s="108"/>
      <c r="C188" s="112"/>
      <c r="D188" s="86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112"/>
      <c r="V188" s="112"/>
      <c r="W188" s="86" t="s">
        <v>57</v>
      </c>
      <c r="X188" s="86" t="s">
        <v>94</v>
      </c>
      <c r="Y188" s="86">
        <v>-1</v>
      </c>
      <c r="Z188" s="86">
        <v>3</v>
      </c>
      <c r="AA188" s="86">
        <v>1</v>
      </c>
      <c r="AB188" s="86">
        <v>1</v>
      </c>
      <c r="AC188" s="86">
        <v>1</v>
      </c>
      <c r="AD188" s="59">
        <f t="shared" si="36"/>
        <v>-3</v>
      </c>
      <c r="AE188" s="75" t="str">
        <f t="shared" si="37"/>
        <v>BAJO NEGATIVO</v>
      </c>
      <c r="AF188" s="94" t="s">
        <v>290</v>
      </c>
      <c r="AG188" s="94"/>
      <c r="AH188" s="58" t="s">
        <v>181</v>
      </c>
    </row>
    <row r="189" spans="2:34" ht="48.75" customHeight="1" x14ac:dyDescent="0.2">
      <c r="B189" s="108"/>
      <c r="C189" s="112"/>
      <c r="D189" s="86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112"/>
      <c r="V189" s="112"/>
      <c r="W189" s="86" t="s">
        <v>86</v>
      </c>
      <c r="X189" s="86" t="s">
        <v>32</v>
      </c>
      <c r="Y189" s="86">
        <v>-1</v>
      </c>
      <c r="Z189" s="86">
        <v>4</v>
      </c>
      <c r="AA189" s="86">
        <v>3</v>
      </c>
      <c r="AB189" s="86">
        <v>1</v>
      </c>
      <c r="AC189" s="86">
        <v>3</v>
      </c>
      <c r="AD189" s="59">
        <f t="shared" si="36"/>
        <v>-5.5</v>
      </c>
      <c r="AE189" s="75" t="str">
        <f t="shared" si="37"/>
        <v>MEDIO NEGATIVO</v>
      </c>
      <c r="AF189" s="94" t="s">
        <v>290</v>
      </c>
      <c r="AG189" s="94"/>
      <c r="AH189" s="58" t="s">
        <v>183</v>
      </c>
    </row>
    <row r="190" spans="2:34" ht="96.75" customHeight="1" x14ac:dyDescent="0.2">
      <c r="B190" s="108"/>
      <c r="C190" s="112"/>
      <c r="D190" s="86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112"/>
      <c r="V190" s="112"/>
      <c r="W190" s="86" t="s">
        <v>68</v>
      </c>
      <c r="X190" s="86" t="s">
        <v>33</v>
      </c>
      <c r="Y190" s="86">
        <v>-1</v>
      </c>
      <c r="Z190" s="86">
        <v>2</v>
      </c>
      <c r="AA190" s="86">
        <v>3</v>
      </c>
      <c r="AB190" s="86">
        <v>1</v>
      </c>
      <c r="AC190" s="86">
        <v>3</v>
      </c>
      <c r="AD190" s="59">
        <f t="shared" si="36"/>
        <v>-4.5</v>
      </c>
      <c r="AE190" s="75" t="str">
        <f t="shared" si="37"/>
        <v>MEDIO NEGATIVO</v>
      </c>
      <c r="AF190" s="94" t="s">
        <v>291</v>
      </c>
      <c r="AG190" s="94" t="s">
        <v>365</v>
      </c>
      <c r="AH190" s="58" t="s">
        <v>180</v>
      </c>
    </row>
    <row r="191" spans="2:34" ht="38.25" customHeight="1" x14ac:dyDescent="0.2">
      <c r="B191" s="108"/>
      <c r="C191" s="112" t="s">
        <v>153</v>
      </c>
      <c r="D191" s="86"/>
      <c r="E191" s="73"/>
      <c r="F191" s="73"/>
      <c r="G191" s="73"/>
      <c r="H191" s="73"/>
      <c r="I191" s="73"/>
      <c r="J191" s="111" t="s">
        <v>314</v>
      </c>
      <c r="K191" s="73"/>
      <c r="L191" s="81"/>
      <c r="M191" s="81"/>
      <c r="N191" s="81"/>
      <c r="O191" s="73"/>
      <c r="P191" s="73"/>
      <c r="Q191" s="73"/>
      <c r="R191" s="73"/>
      <c r="S191" s="73"/>
      <c r="T191" s="73"/>
      <c r="U191" s="112" t="s">
        <v>14</v>
      </c>
      <c r="V191" s="112" t="s">
        <v>92</v>
      </c>
      <c r="W191" s="86" t="s">
        <v>98</v>
      </c>
      <c r="X191" s="86" t="s">
        <v>109</v>
      </c>
      <c r="Y191" s="86">
        <v>-1</v>
      </c>
      <c r="Z191" s="86">
        <v>1</v>
      </c>
      <c r="AA191" s="86">
        <v>3</v>
      </c>
      <c r="AB191" s="86">
        <v>1</v>
      </c>
      <c r="AC191" s="86">
        <v>1</v>
      </c>
      <c r="AD191" s="59">
        <f t="shared" si="36"/>
        <v>-3</v>
      </c>
      <c r="AE191" s="75" t="str">
        <f t="shared" si="37"/>
        <v>BAJO NEGATIVO</v>
      </c>
      <c r="AF191" s="94" t="s">
        <v>294</v>
      </c>
      <c r="AG191" s="94"/>
      <c r="AH191" s="58" t="s">
        <v>185</v>
      </c>
    </row>
    <row r="192" spans="2:34" ht="48.75" customHeight="1" x14ac:dyDescent="0.2">
      <c r="B192" s="108"/>
      <c r="C192" s="112"/>
      <c r="D192" s="86"/>
      <c r="E192" s="73"/>
      <c r="F192" s="73"/>
      <c r="G192" s="73"/>
      <c r="H192" s="73"/>
      <c r="I192" s="73"/>
      <c r="J192" s="111"/>
      <c r="K192" s="73"/>
      <c r="L192" s="81"/>
      <c r="M192" s="81"/>
      <c r="N192" s="81"/>
      <c r="O192" s="73"/>
      <c r="P192" s="73"/>
      <c r="Q192" s="73"/>
      <c r="R192" s="73"/>
      <c r="S192" s="73"/>
      <c r="T192" s="73"/>
      <c r="U192" s="112"/>
      <c r="V192" s="112"/>
      <c r="W192" s="58" t="s">
        <v>105</v>
      </c>
      <c r="X192" s="58" t="s">
        <v>107</v>
      </c>
      <c r="Y192" s="86">
        <v>-1</v>
      </c>
      <c r="Z192" s="86">
        <v>4</v>
      </c>
      <c r="AA192" s="86">
        <v>3</v>
      </c>
      <c r="AB192" s="86">
        <v>1</v>
      </c>
      <c r="AC192" s="86">
        <v>1</v>
      </c>
      <c r="AD192" s="59">
        <f t="shared" si="36"/>
        <v>-4.5</v>
      </c>
      <c r="AE192" s="75" t="str">
        <f t="shared" si="37"/>
        <v>MEDIO NEGATIVO</v>
      </c>
      <c r="AF192" s="94" t="s">
        <v>295</v>
      </c>
      <c r="AG192" s="94" t="s">
        <v>370</v>
      </c>
      <c r="AH192" s="58" t="s">
        <v>198</v>
      </c>
    </row>
    <row r="193" spans="2:34" ht="85.5" customHeight="1" x14ac:dyDescent="0.2">
      <c r="B193" s="108"/>
      <c r="C193" s="86" t="s">
        <v>155</v>
      </c>
      <c r="D193" s="86"/>
      <c r="E193" s="73"/>
      <c r="F193" s="90" t="s">
        <v>315</v>
      </c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86" t="s">
        <v>14</v>
      </c>
      <c r="V193" s="86" t="s">
        <v>92</v>
      </c>
      <c r="W193" s="86" t="s">
        <v>98</v>
      </c>
      <c r="X193" s="86" t="s">
        <v>37</v>
      </c>
      <c r="Y193" s="86">
        <v>-1</v>
      </c>
      <c r="Z193" s="86">
        <v>4</v>
      </c>
      <c r="AA193" s="86">
        <v>3</v>
      </c>
      <c r="AB193" s="86">
        <v>1</v>
      </c>
      <c r="AC193" s="86">
        <v>3</v>
      </c>
      <c r="AD193" s="59">
        <f t="shared" si="36"/>
        <v>-5.5</v>
      </c>
      <c r="AE193" s="75" t="str">
        <f t="shared" si="37"/>
        <v>MEDIO NEGATIVO</v>
      </c>
      <c r="AF193" s="94" t="s">
        <v>297</v>
      </c>
      <c r="AG193" s="94" t="s">
        <v>322</v>
      </c>
      <c r="AH193" s="58" t="s">
        <v>185</v>
      </c>
    </row>
    <row r="194" spans="2:34" ht="56.25" customHeight="1" x14ac:dyDescent="0.2">
      <c r="B194" s="108"/>
      <c r="C194" s="114" t="s">
        <v>157</v>
      </c>
      <c r="D194" s="86" t="s">
        <v>177</v>
      </c>
      <c r="E194" s="73"/>
      <c r="F194" s="73"/>
      <c r="G194" s="73"/>
      <c r="H194" s="73"/>
      <c r="I194" s="73"/>
      <c r="J194" s="73"/>
      <c r="K194" s="111" t="s">
        <v>311</v>
      </c>
      <c r="L194" s="73"/>
      <c r="M194" s="73"/>
      <c r="N194" s="73"/>
      <c r="O194" s="73"/>
      <c r="P194" s="73"/>
      <c r="Q194" s="73"/>
      <c r="R194" s="73"/>
      <c r="S194" s="73"/>
      <c r="T194" s="73"/>
      <c r="U194" s="112" t="s">
        <v>16</v>
      </c>
      <c r="V194" s="112" t="s">
        <v>92</v>
      </c>
      <c r="W194" s="86" t="s">
        <v>86</v>
      </c>
      <c r="X194" s="86" t="s">
        <v>33</v>
      </c>
      <c r="Y194" s="86">
        <v>-1</v>
      </c>
      <c r="Z194" s="86">
        <v>2</v>
      </c>
      <c r="AA194" s="86">
        <v>3</v>
      </c>
      <c r="AB194" s="86">
        <v>3</v>
      </c>
      <c r="AC194" s="86">
        <v>3</v>
      </c>
      <c r="AD194" s="59">
        <f t="shared" si="36"/>
        <v>-5.5</v>
      </c>
      <c r="AE194" s="75" t="str">
        <f t="shared" si="37"/>
        <v>MEDIO NEGATIVO</v>
      </c>
      <c r="AF194" s="94" t="s">
        <v>270</v>
      </c>
      <c r="AG194" s="94" t="s">
        <v>303</v>
      </c>
      <c r="AH194" s="58" t="s">
        <v>183</v>
      </c>
    </row>
    <row r="195" spans="2:34" ht="30" customHeight="1" x14ac:dyDescent="0.2">
      <c r="B195" s="108"/>
      <c r="C195" s="114"/>
      <c r="D195" s="86"/>
      <c r="E195" s="73"/>
      <c r="F195" s="73"/>
      <c r="G195" s="73"/>
      <c r="H195" s="73"/>
      <c r="I195" s="73"/>
      <c r="J195" s="73"/>
      <c r="K195" s="111"/>
      <c r="L195" s="73"/>
      <c r="M195" s="73"/>
      <c r="N195" s="73"/>
      <c r="O195" s="73"/>
      <c r="P195" s="73"/>
      <c r="Q195" s="73"/>
      <c r="R195" s="73"/>
      <c r="S195" s="73"/>
      <c r="T195" s="73"/>
      <c r="U195" s="112"/>
      <c r="V195" s="112"/>
      <c r="W195" s="86" t="s">
        <v>97</v>
      </c>
      <c r="X195" s="86" t="s">
        <v>106</v>
      </c>
      <c r="Y195" s="86">
        <v>-1</v>
      </c>
      <c r="Z195" s="86">
        <v>3</v>
      </c>
      <c r="AA195" s="86">
        <v>3</v>
      </c>
      <c r="AB195" s="86">
        <v>1</v>
      </c>
      <c r="AC195" s="86">
        <v>1</v>
      </c>
      <c r="AD195" s="59">
        <f t="shared" si="36"/>
        <v>-4</v>
      </c>
      <c r="AE195" s="75" t="str">
        <f t="shared" si="37"/>
        <v>MEDIO NEGATIVO</v>
      </c>
      <c r="AF195" s="94"/>
      <c r="AG195" s="94"/>
      <c r="AH195" s="58" t="s">
        <v>198</v>
      </c>
    </row>
    <row r="196" spans="2:34" ht="58.5" customHeight="1" x14ac:dyDescent="0.2">
      <c r="B196" s="108"/>
      <c r="C196" s="114"/>
      <c r="D196" s="86"/>
      <c r="E196" s="73"/>
      <c r="F196" s="73"/>
      <c r="G196" s="73"/>
      <c r="H196" s="73"/>
      <c r="I196" s="73"/>
      <c r="J196" s="73"/>
      <c r="K196" s="111"/>
      <c r="L196" s="73"/>
      <c r="M196" s="73"/>
      <c r="N196" s="73"/>
      <c r="O196" s="73"/>
      <c r="P196" s="73"/>
      <c r="Q196" s="73"/>
      <c r="R196" s="73"/>
      <c r="S196" s="73"/>
      <c r="T196" s="73"/>
      <c r="U196" s="112"/>
      <c r="V196" s="112"/>
      <c r="W196" s="72" t="s">
        <v>66</v>
      </c>
      <c r="X196" s="86" t="s">
        <v>33</v>
      </c>
      <c r="Y196" s="86">
        <v>-1</v>
      </c>
      <c r="Z196" s="86">
        <v>3</v>
      </c>
      <c r="AA196" s="86">
        <v>3</v>
      </c>
      <c r="AB196" s="86">
        <v>1</v>
      </c>
      <c r="AC196" s="86">
        <v>3</v>
      </c>
      <c r="AD196" s="59">
        <f t="shared" si="36"/>
        <v>-5</v>
      </c>
      <c r="AE196" s="75" t="str">
        <f t="shared" si="37"/>
        <v>MEDIO NEGATIVO</v>
      </c>
      <c r="AF196" s="94" t="s">
        <v>284</v>
      </c>
      <c r="AG196" s="94"/>
      <c r="AH196" s="58" t="s">
        <v>181</v>
      </c>
    </row>
    <row r="197" spans="2:34" ht="26.1" customHeight="1" x14ac:dyDescent="0.2">
      <c r="B197" s="108"/>
      <c r="C197" s="114"/>
      <c r="D197" s="86"/>
      <c r="E197" s="73"/>
      <c r="F197" s="73"/>
      <c r="G197" s="73"/>
      <c r="H197" s="73"/>
      <c r="I197" s="73"/>
      <c r="J197" s="73"/>
      <c r="K197" s="111"/>
      <c r="L197" s="73"/>
      <c r="M197" s="73"/>
      <c r="N197" s="73"/>
      <c r="O197" s="73"/>
      <c r="P197" s="73"/>
      <c r="Q197" s="73"/>
      <c r="R197" s="73"/>
      <c r="S197" s="73"/>
      <c r="T197" s="73"/>
      <c r="U197" s="112" t="s">
        <v>14</v>
      </c>
      <c r="V197" s="112" t="s">
        <v>92</v>
      </c>
      <c r="W197" s="86" t="s">
        <v>97</v>
      </c>
      <c r="X197" s="86" t="s">
        <v>106</v>
      </c>
      <c r="Y197" s="86">
        <v>-1</v>
      </c>
      <c r="Z197" s="86">
        <v>3</v>
      </c>
      <c r="AA197" s="86">
        <v>3</v>
      </c>
      <c r="AB197" s="86">
        <v>1</v>
      </c>
      <c r="AC197" s="86">
        <v>1</v>
      </c>
      <c r="AD197" s="59">
        <f t="shared" si="36"/>
        <v>-4</v>
      </c>
      <c r="AE197" s="75" t="str">
        <f t="shared" si="37"/>
        <v>MEDIO NEGATIVO</v>
      </c>
      <c r="AF197" s="94"/>
      <c r="AG197" s="94"/>
      <c r="AH197" s="58" t="s">
        <v>186</v>
      </c>
    </row>
    <row r="198" spans="2:34" ht="63.75" customHeight="1" x14ac:dyDescent="0.2">
      <c r="B198" s="108"/>
      <c r="C198" s="114"/>
      <c r="D198" s="86"/>
      <c r="E198" s="73"/>
      <c r="F198" s="73"/>
      <c r="G198" s="73"/>
      <c r="H198" s="73"/>
      <c r="I198" s="73"/>
      <c r="J198" s="73"/>
      <c r="K198" s="111"/>
      <c r="L198" s="73"/>
      <c r="M198" s="73"/>
      <c r="N198" s="73"/>
      <c r="O198" s="73"/>
      <c r="P198" s="73"/>
      <c r="Q198" s="73"/>
      <c r="R198" s="73"/>
      <c r="S198" s="73"/>
      <c r="T198" s="73"/>
      <c r="U198" s="112"/>
      <c r="V198" s="112"/>
      <c r="W198" s="86" t="s">
        <v>55</v>
      </c>
      <c r="X198" s="86" t="s">
        <v>35</v>
      </c>
      <c r="Y198" s="86">
        <v>-1</v>
      </c>
      <c r="Z198" s="86">
        <v>2</v>
      </c>
      <c r="AA198" s="86">
        <v>3</v>
      </c>
      <c r="AB198" s="86">
        <v>1</v>
      </c>
      <c r="AC198" s="86">
        <v>1</v>
      </c>
      <c r="AD198" s="59">
        <f t="shared" si="36"/>
        <v>-3.5</v>
      </c>
      <c r="AE198" s="75" t="str">
        <f t="shared" si="37"/>
        <v>BAJO NEGATIVO</v>
      </c>
      <c r="AF198" s="94" t="s">
        <v>271</v>
      </c>
      <c r="AG198" s="94"/>
      <c r="AH198" s="58" t="s">
        <v>198</v>
      </c>
    </row>
    <row r="199" spans="2:34" ht="50.25" customHeight="1" x14ac:dyDescent="0.2">
      <c r="B199" s="108"/>
      <c r="C199" s="114"/>
      <c r="D199" s="86"/>
      <c r="E199" s="73"/>
      <c r="F199" s="73"/>
      <c r="G199" s="73"/>
      <c r="H199" s="73"/>
      <c r="I199" s="73"/>
      <c r="J199" s="73"/>
      <c r="K199" s="111"/>
      <c r="L199" s="73"/>
      <c r="M199" s="73"/>
      <c r="N199" s="73"/>
      <c r="O199" s="73"/>
      <c r="P199" s="73"/>
      <c r="Q199" s="73"/>
      <c r="R199" s="73"/>
      <c r="S199" s="73"/>
      <c r="T199" s="73"/>
      <c r="U199" s="112"/>
      <c r="V199" s="112"/>
      <c r="W199" s="86" t="s">
        <v>98</v>
      </c>
      <c r="X199" s="86" t="s">
        <v>37</v>
      </c>
      <c r="Y199" s="86">
        <v>-1</v>
      </c>
      <c r="Z199" s="86">
        <v>4</v>
      </c>
      <c r="AA199" s="86">
        <v>3</v>
      </c>
      <c r="AB199" s="86">
        <v>1</v>
      </c>
      <c r="AC199" s="86">
        <v>3</v>
      </c>
      <c r="AD199" s="59">
        <f t="shared" si="36"/>
        <v>-5.5</v>
      </c>
      <c r="AE199" s="75" t="str">
        <f t="shared" si="37"/>
        <v>MEDIO NEGATIVO</v>
      </c>
      <c r="AF199" s="94" t="s">
        <v>273</v>
      </c>
      <c r="AG199" s="94" t="s">
        <v>322</v>
      </c>
      <c r="AH199" s="58" t="s">
        <v>185</v>
      </c>
    </row>
    <row r="200" spans="2:34" ht="85.5" customHeight="1" x14ac:dyDescent="0.2">
      <c r="B200" s="108"/>
      <c r="C200" s="114"/>
      <c r="D200" s="86"/>
      <c r="E200" s="73"/>
      <c r="F200" s="73"/>
      <c r="G200" s="73"/>
      <c r="H200" s="73"/>
      <c r="I200" s="73"/>
      <c r="J200" s="73"/>
      <c r="K200" s="111"/>
      <c r="L200" s="73"/>
      <c r="M200" s="73"/>
      <c r="N200" s="73"/>
      <c r="O200" s="73"/>
      <c r="P200" s="73"/>
      <c r="Q200" s="73"/>
      <c r="R200" s="73"/>
      <c r="S200" s="73"/>
      <c r="T200" s="73"/>
      <c r="U200" s="112"/>
      <c r="V200" s="112"/>
      <c r="W200" s="86" t="s">
        <v>59</v>
      </c>
      <c r="X200" s="86" t="s">
        <v>37</v>
      </c>
      <c r="Y200" s="86">
        <v>-1</v>
      </c>
      <c r="Z200" s="86">
        <v>3</v>
      </c>
      <c r="AA200" s="86">
        <v>3</v>
      </c>
      <c r="AB200" s="86">
        <v>1</v>
      </c>
      <c r="AC200" s="86">
        <v>1</v>
      </c>
      <c r="AD200" s="59">
        <f t="shared" si="36"/>
        <v>-4</v>
      </c>
      <c r="AE200" s="75" t="str">
        <f t="shared" si="37"/>
        <v>MEDIO NEGATIVO</v>
      </c>
      <c r="AF200" s="94" t="s">
        <v>298</v>
      </c>
      <c r="AG200" s="94" t="s">
        <v>375</v>
      </c>
      <c r="AH200" s="58" t="s">
        <v>182</v>
      </c>
    </row>
    <row r="201" spans="2:34" ht="36.75" customHeight="1" x14ac:dyDescent="0.2">
      <c r="B201" s="108"/>
      <c r="C201" s="114"/>
      <c r="D201" s="86"/>
      <c r="E201" s="73"/>
      <c r="F201" s="73"/>
      <c r="G201" s="73"/>
      <c r="H201" s="73"/>
      <c r="I201" s="73"/>
      <c r="J201" s="73"/>
      <c r="K201" s="111"/>
      <c r="L201" s="73"/>
      <c r="M201" s="73"/>
      <c r="N201" s="73"/>
      <c r="O201" s="73"/>
      <c r="P201" s="73"/>
      <c r="Q201" s="73"/>
      <c r="R201" s="73"/>
      <c r="S201" s="73"/>
      <c r="T201" s="73"/>
      <c r="U201" s="112"/>
      <c r="V201" s="112"/>
      <c r="W201" s="78" t="s">
        <v>269</v>
      </c>
      <c r="X201" s="86" t="s">
        <v>33</v>
      </c>
      <c r="Y201" s="86">
        <v>-1</v>
      </c>
      <c r="Z201" s="86">
        <v>2</v>
      </c>
      <c r="AA201" s="86">
        <v>3</v>
      </c>
      <c r="AB201" s="86">
        <v>1</v>
      </c>
      <c r="AC201" s="86">
        <v>1</v>
      </c>
      <c r="AD201" s="59">
        <f t="shared" si="36"/>
        <v>-3.5</v>
      </c>
      <c r="AE201" s="75" t="str">
        <f t="shared" si="37"/>
        <v>BAJO NEGATIVO</v>
      </c>
      <c r="AF201" s="94"/>
      <c r="AG201" s="94"/>
      <c r="AH201" s="58" t="s">
        <v>198</v>
      </c>
    </row>
    <row r="202" spans="2:34" ht="35.25" customHeight="1" x14ac:dyDescent="0.2">
      <c r="B202" s="108"/>
      <c r="C202" s="114"/>
      <c r="D202" s="86"/>
      <c r="E202" s="73"/>
      <c r="F202" s="73"/>
      <c r="G202" s="73"/>
      <c r="H202" s="73"/>
      <c r="I202" s="73"/>
      <c r="J202" s="73"/>
      <c r="K202" s="111"/>
      <c r="L202" s="73"/>
      <c r="M202" s="73"/>
      <c r="N202" s="73"/>
      <c r="O202" s="73"/>
      <c r="P202" s="73"/>
      <c r="Q202" s="73"/>
      <c r="R202" s="73"/>
      <c r="S202" s="73"/>
      <c r="T202" s="73"/>
      <c r="U202" s="112"/>
      <c r="V202" s="112"/>
      <c r="W202" s="86" t="s">
        <v>56</v>
      </c>
      <c r="X202" s="86" t="s">
        <v>28</v>
      </c>
      <c r="Y202" s="86">
        <v>-1</v>
      </c>
      <c r="Z202" s="86">
        <v>2</v>
      </c>
      <c r="AA202" s="86">
        <v>3</v>
      </c>
      <c r="AB202" s="86">
        <v>1</v>
      </c>
      <c r="AC202" s="86">
        <v>1</v>
      </c>
      <c r="AD202" s="59">
        <f t="shared" si="36"/>
        <v>-3.5</v>
      </c>
      <c r="AE202" s="75" t="str">
        <f t="shared" si="37"/>
        <v>BAJO NEGATIVO</v>
      </c>
      <c r="AF202" s="94"/>
      <c r="AG202" s="94"/>
      <c r="AH202" s="58" t="s">
        <v>182</v>
      </c>
    </row>
    <row r="203" spans="2:34" ht="42.75" customHeight="1" x14ac:dyDescent="0.2">
      <c r="B203" s="108"/>
      <c r="C203" s="114"/>
      <c r="D203" s="86"/>
      <c r="E203" s="73"/>
      <c r="F203" s="73"/>
      <c r="G203" s="73"/>
      <c r="H203" s="73"/>
      <c r="I203" s="73"/>
      <c r="J203" s="73"/>
      <c r="K203" s="111"/>
      <c r="L203" s="73"/>
      <c r="M203" s="73"/>
      <c r="N203" s="73"/>
      <c r="O203" s="73"/>
      <c r="P203" s="73"/>
      <c r="Q203" s="73"/>
      <c r="R203" s="73"/>
      <c r="S203" s="73"/>
      <c r="T203" s="73"/>
      <c r="U203" s="112"/>
      <c r="V203" s="112"/>
      <c r="W203" s="86" t="s">
        <v>57</v>
      </c>
      <c r="X203" s="86" t="s">
        <v>94</v>
      </c>
      <c r="Y203" s="86">
        <v>-1</v>
      </c>
      <c r="Z203" s="86">
        <v>3</v>
      </c>
      <c r="AA203" s="86">
        <v>3</v>
      </c>
      <c r="AB203" s="86">
        <v>1</v>
      </c>
      <c r="AC203" s="86">
        <v>3</v>
      </c>
      <c r="AD203" s="59">
        <f t="shared" si="36"/>
        <v>-5</v>
      </c>
      <c r="AE203" s="75" t="str">
        <f t="shared" si="37"/>
        <v>MEDIO NEGATIVO</v>
      </c>
      <c r="AF203" s="94"/>
      <c r="AG203" s="71" t="s">
        <v>321</v>
      </c>
      <c r="AH203" s="58" t="s">
        <v>181</v>
      </c>
    </row>
    <row r="204" spans="2:34" ht="42" customHeight="1" x14ac:dyDescent="0.2">
      <c r="B204" s="108"/>
      <c r="C204" s="114"/>
      <c r="D204" s="86"/>
      <c r="E204" s="73"/>
      <c r="F204" s="73"/>
      <c r="G204" s="73"/>
      <c r="H204" s="73"/>
      <c r="I204" s="73"/>
      <c r="J204" s="73"/>
      <c r="K204" s="111"/>
      <c r="L204" s="73"/>
      <c r="M204" s="73"/>
      <c r="N204" s="73"/>
      <c r="O204" s="73"/>
      <c r="P204" s="73"/>
      <c r="Q204" s="73"/>
      <c r="R204" s="73"/>
      <c r="S204" s="73"/>
      <c r="T204" s="73"/>
      <c r="U204" s="112"/>
      <c r="V204" s="112"/>
      <c r="W204" s="86" t="s">
        <v>96</v>
      </c>
      <c r="X204" s="86" t="s">
        <v>31</v>
      </c>
      <c r="Y204" s="86">
        <v>-1</v>
      </c>
      <c r="Z204" s="86">
        <v>1</v>
      </c>
      <c r="AA204" s="86">
        <v>3</v>
      </c>
      <c r="AB204" s="86">
        <v>1</v>
      </c>
      <c r="AC204" s="86">
        <v>1</v>
      </c>
      <c r="AD204" s="59">
        <f t="shared" si="36"/>
        <v>-3</v>
      </c>
      <c r="AE204" s="75" t="str">
        <f t="shared" si="37"/>
        <v>BAJO NEGATIVO</v>
      </c>
      <c r="AF204" s="94"/>
      <c r="AG204" s="94"/>
      <c r="AH204" s="58" t="s">
        <v>184</v>
      </c>
    </row>
    <row r="205" spans="2:34" ht="60.75" customHeight="1" x14ac:dyDescent="0.2">
      <c r="B205" s="108"/>
      <c r="C205" s="114"/>
      <c r="D205" s="86"/>
      <c r="E205" s="73"/>
      <c r="F205" s="73"/>
      <c r="G205" s="73"/>
      <c r="H205" s="73"/>
      <c r="I205" s="73"/>
      <c r="J205" s="73"/>
      <c r="K205" s="111"/>
      <c r="L205" s="73"/>
      <c r="M205" s="73"/>
      <c r="N205" s="73"/>
      <c r="O205" s="73"/>
      <c r="P205" s="73"/>
      <c r="Q205" s="73"/>
      <c r="R205" s="73"/>
      <c r="S205" s="73"/>
      <c r="T205" s="73"/>
      <c r="U205" s="112"/>
      <c r="V205" s="112"/>
      <c r="W205" s="86" t="s">
        <v>88</v>
      </c>
      <c r="X205" s="86" t="s">
        <v>32</v>
      </c>
      <c r="Y205" s="86">
        <v>-1</v>
      </c>
      <c r="Z205" s="86">
        <v>3</v>
      </c>
      <c r="AA205" s="86">
        <v>3</v>
      </c>
      <c r="AB205" s="86">
        <v>3</v>
      </c>
      <c r="AC205" s="86">
        <v>3</v>
      </c>
      <c r="AD205" s="59">
        <f t="shared" si="36"/>
        <v>-6</v>
      </c>
      <c r="AE205" s="75" t="str">
        <f t="shared" si="37"/>
        <v>MEDIO NEGATIVO</v>
      </c>
      <c r="AF205" s="94" t="s">
        <v>279</v>
      </c>
      <c r="AG205" s="94" t="s">
        <v>340</v>
      </c>
      <c r="AH205" s="58" t="s">
        <v>183</v>
      </c>
    </row>
    <row r="206" spans="2:34" ht="35.1" customHeight="1" x14ac:dyDescent="0.2">
      <c r="B206" s="108"/>
      <c r="C206" s="114"/>
      <c r="D206" s="86"/>
      <c r="E206" s="73"/>
      <c r="F206" s="73"/>
      <c r="G206" s="73"/>
      <c r="H206" s="73"/>
      <c r="I206" s="73"/>
      <c r="J206" s="73"/>
      <c r="K206" s="111"/>
      <c r="L206" s="73"/>
      <c r="M206" s="73"/>
      <c r="N206" s="73"/>
      <c r="O206" s="73"/>
      <c r="P206" s="73"/>
      <c r="Q206" s="73"/>
      <c r="R206" s="73"/>
      <c r="S206" s="73"/>
      <c r="T206" s="73"/>
      <c r="U206" s="112"/>
      <c r="V206" s="112"/>
      <c r="W206" s="86" t="s">
        <v>65</v>
      </c>
      <c r="X206" s="86" t="s">
        <v>33</v>
      </c>
      <c r="Y206" s="86">
        <v>-1</v>
      </c>
      <c r="Z206" s="86">
        <v>2</v>
      </c>
      <c r="AA206" s="86">
        <v>3</v>
      </c>
      <c r="AB206" s="86">
        <v>1</v>
      </c>
      <c r="AC206" s="86">
        <v>3</v>
      </c>
      <c r="AD206" s="59">
        <f t="shared" si="36"/>
        <v>-4.5</v>
      </c>
      <c r="AE206" s="75" t="str">
        <f t="shared" si="37"/>
        <v>MEDIO NEGATIVO</v>
      </c>
      <c r="AF206" s="94"/>
      <c r="AG206" s="94"/>
      <c r="AH206" s="73" t="s">
        <v>181</v>
      </c>
    </row>
    <row r="207" spans="2:34" ht="35.1" customHeight="1" x14ac:dyDescent="0.2">
      <c r="B207" s="108"/>
      <c r="C207" s="114"/>
      <c r="D207" s="86"/>
      <c r="E207" s="73"/>
      <c r="F207" s="73"/>
      <c r="G207" s="73"/>
      <c r="H207" s="73"/>
      <c r="I207" s="73"/>
      <c r="J207" s="73"/>
      <c r="K207" s="111"/>
      <c r="L207" s="73"/>
      <c r="M207" s="73"/>
      <c r="N207" s="73"/>
      <c r="O207" s="73"/>
      <c r="P207" s="73"/>
      <c r="Q207" s="73"/>
      <c r="R207" s="73"/>
      <c r="S207" s="73"/>
      <c r="T207" s="73"/>
      <c r="U207" s="112"/>
      <c r="V207" s="112"/>
      <c r="W207" s="86" t="s">
        <v>61</v>
      </c>
      <c r="X207" s="86" t="s">
        <v>33</v>
      </c>
      <c r="Y207" s="86">
        <v>-1</v>
      </c>
      <c r="Z207" s="86">
        <v>3</v>
      </c>
      <c r="AA207" s="86">
        <v>1</v>
      </c>
      <c r="AB207" s="86">
        <v>1</v>
      </c>
      <c r="AC207" s="86">
        <v>3</v>
      </c>
      <c r="AD207" s="59">
        <f t="shared" si="36"/>
        <v>-4</v>
      </c>
      <c r="AE207" s="75" t="str">
        <f t="shared" si="37"/>
        <v>MEDIO NEGATIVO</v>
      </c>
      <c r="AF207" s="94"/>
      <c r="AG207" s="94"/>
      <c r="AH207" s="73" t="s">
        <v>181</v>
      </c>
    </row>
    <row r="208" spans="2:34" ht="89.25" customHeight="1" x14ac:dyDescent="0.2">
      <c r="B208" s="108"/>
      <c r="C208" s="114"/>
      <c r="D208" s="86"/>
      <c r="E208" s="73"/>
      <c r="F208" s="73"/>
      <c r="G208" s="73"/>
      <c r="H208" s="73"/>
      <c r="I208" s="73"/>
      <c r="J208" s="73"/>
      <c r="K208" s="111"/>
      <c r="L208" s="73"/>
      <c r="M208" s="73"/>
      <c r="N208" s="73"/>
      <c r="O208" s="73"/>
      <c r="P208" s="73"/>
      <c r="Q208" s="73"/>
      <c r="R208" s="73"/>
      <c r="S208" s="73"/>
      <c r="T208" s="73"/>
      <c r="U208" s="112"/>
      <c r="V208" s="112"/>
      <c r="W208" s="86" t="s">
        <v>66</v>
      </c>
      <c r="X208" s="86" t="s">
        <v>33</v>
      </c>
      <c r="Y208" s="86">
        <v>-1</v>
      </c>
      <c r="Z208" s="86">
        <v>3</v>
      </c>
      <c r="AA208" s="86">
        <v>3</v>
      </c>
      <c r="AB208" s="86">
        <v>1</v>
      </c>
      <c r="AC208" s="86">
        <v>3</v>
      </c>
      <c r="AD208" s="59">
        <f t="shared" si="36"/>
        <v>-5</v>
      </c>
      <c r="AE208" s="75" t="str">
        <f t="shared" si="37"/>
        <v>MEDIO NEGATIVO</v>
      </c>
      <c r="AF208" s="94" t="s">
        <v>299</v>
      </c>
      <c r="AG208" s="94"/>
      <c r="AH208" s="73" t="s">
        <v>181</v>
      </c>
    </row>
    <row r="209" spans="2:57" ht="45" customHeight="1" x14ac:dyDescent="0.2">
      <c r="B209" s="108"/>
      <c r="C209" s="112" t="s">
        <v>159</v>
      </c>
      <c r="D209" s="86" t="s">
        <v>101</v>
      </c>
      <c r="E209" s="73"/>
      <c r="F209" s="73"/>
      <c r="G209" s="73"/>
      <c r="H209" s="73"/>
      <c r="I209" s="73"/>
      <c r="J209" s="73"/>
      <c r="K209" s="111" t="s">
        <v>311</v>
      </c>
      <c r="L209" s="73"/>
      <c r="M209" s="73"/>
      <c r="N209" s="73"/>
      <c r="O209" s="73"/>
      <c r="P209" s="73"/>
      <c r="Q209" s="73"/>
      <c r="R209" s="73"/>
      <c r="S209" s="73"/>
      <c r="T209" s="73"/>
      <c r="U209" s="112" t="s">
        <v>16</v>
      </c>
      <c r="V209" s="112" t="s">
        <v>92</v>
      </c>
      <c r="W209" s="72" t="s">
        <v>260</v>
      </c>
      <c r="X209" s="86" t="s">
        <v>31</v>
      </c>
      <c r="Y209" s="86">
        <v>-1</v>
      </c>
      <c r="Z209" s="86">
        <v>1</v>
      </c>
      <c r="AA209" s="86">
        <v>3</v>
      </c>
      <c r="AB209" s="86">
        <v>1</v>
      </c>
      <c r="AC209" s="86">
        <v>1</v>
      </c>
      <c r="AD209" s="59">
        <f t="shared" si="36"/>
        <v>-3</v>
      </c>
      <c r="AE209" s="75" t="str">
        <f t="shared" si="37"/>
        <v>BAJO NEGATIVO</v>
      </c>
      <c r="AF209" s="94"/>
      <c r="AG209" s="94"/>
      <c r="AH209" s="58" t="s">
        <v>198</v>
      </c>
    </row>
    <row r="210" spans="2:57" ht="35.1" customHeight="1" x14ac:dyDescent="0.2">
      <c r="B210" s="108"/>
      <c r="C210" s="112"/>
      <c r="D210" s="86"/>
      <c r="E210" s="73"/>
      <c r="F210" s="73"/>
      <c r="G210" s="73"/>
      <c r="H210" s="73"/>
      <c r="I210" s="73"/>
      <c r="J210" s="73"/>
      <c r="K210" s="111"/>
      <c r="L210" s="73"/>
      <c r="M210" s="73"/>
      <c r="N210" s="73"/>
      <c r="O210" s="73"/>
      <c r="P210" s="73"/>
      <c r="Q210" s="73"/>
      <c r="R210" s="73"/>
      <c r="S210" s="73"/>
      <c r="T210" s="73"/>
      <c r="U210" s="112"/>
      <c r="V210" s="112"/>
      <c r="W210" s="71" t="s">
        <v>64</v>
      </c>
      <c r="X210" s="86" t="s">
        <v>33</v>
      </c>
      <c r="Y210" s="86">
        <v>-1</v>
      </c>
      <c r="Z210" s="86">
        <v>2</v>
      </c>
      <c r="AA210" s="86">
        <v>3</v>
      </c>
      <c r="AB210" s="86">
        <v>1</v>
      </c>
      <c r="AC210" s="86">
        <v>1</v>
      </c>
      <c r="AD210" s="59">
        <f t="shared" si="36"/>
        <v>-3.5</v>
      </c>
      <c r="AE210" s="75" t="str">
        <f t="shared" si="37"/>
        <v>BAJO NEGATIVO</v>
      </c>
      <c r="AF210" s="94"/>
      <c r="AG210" s="94"/>
      <c r="AH210" s="58" t="s">
        <v>180</v>
      </c>
    </row>
    <row r="211" spans="2:57" ht="45.75" customHeight="1" x14ac:dyDescent="0.2">
      <c r="B211" s="108"/>
      <c r="C211" s="112"/>
      <c r="D211" s="86"/>
      <c r="E211" s="73"/>
      <c r="F211" s="73"/>
      <c r="G211" s="73"/>
      <c r="H211" s="73"/>
      <c r="I211" s="73"/>
      <c r="J211" s="73"/>
      <c r="K211" s="111"/>
      <c r="L211" s="73"/>
      <c r="M211" s="73"/>
      <c r="N211" s="73"/>
      <c r="O211" s="73"/>
      <c r="P211" s="73"/>
      <c r="Q211" s="73"/>
      <c r="R211" s="73"/>
      <c r="S211" s="73"/>
      <c r="T211" s="73"/>
      <c r="U211" s="112" t="s">
        <v>14</v>
      </c>
      <c r="V211" s="112" t="s">
        <v>92</v>
      </c>
      <c r="W211" s="86" t="s">
        <v>98</v>
      </c>
      <c r="X211" s="86" t="s">
        <v>37</v>
      </c>
      <c r="Y211" s="86">
        <v>-1</v>
      </c>
      <c r="Z211" s="86">
        <v>3</v>
      </c>
      <c r="AA211" s="86">
        <v>3</v>
      </c>
      <c r="AB211" s="86">
        <v>1</v>
      </c>
      <c r="AC211" s="86">
        <v>3</v>
      </c>
      <c r="AD211" s="59">
        <f t="shared" si="36"/>
        <v>-5</v>
      </c>
      <c r="AE211" s="75" t="str">
        <f t="shared" si="37"/>
        <v>MEDIO NEGATIVO</v>
      </c>
      <c r="AF211" s="94" t="s">
        <v>273</v>
      </c>
      <c r="AG211" s="94"/>
      <c r="AH211" s="58" t="s">
        <v>185</v>
      </c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</row>
    <row r="212" spans="2:57" ht="35.1" customHeight="1" x14ac:dyDescent="0.2">
      <c r="B212" s="108"/>
      <c r="C212" s="112"/>
      <c r="D212" s="86"/>
      <c r="E212" s="73"/>
      <c r="F212" s="73"/>
      <c r="G212" s="73"/>
      <c r="H212" s="73"/>
      <c r="I212" s="73"/>
      <c r="J212" s="73"/>
      <c r="K212" s="111"/>
      <c r="L212" s="73"/>
      <c r="M212" s="73"/>
      <c r="N212" s="73"/>
      <c r="O212" s="73"/>
      <c r="P212" s="73"/>
      <c r="Q212" s="73"/>
      <c r="R212" s="73"/>
      <c r="S212" s="73"/>
      <c r="T212" s="73"/>
      <c r="U212" s="112"/>
      <c r="V212" s="112"/>
      <c r="W212" s="86" t="s">
        <v>62</v>
      </c>
      <c r="X212" s="86" t="s">
        <v>33</v>
      </c>
      <c r="Y212" s="86">
        <v>-1</v>
      </c>
      <c r="Z212" s="86">
        <v>3</v>
      </c>
      <c r="AA212" s="86">
        <v>1</v>
      </c>
      <c r="AB212" s="86">
        <v>1</v>
      </c>
      <c r="AC212" s="86">
        <v>1</v>
      </c>
      <c r="AD212" s="59">
        <f t="shared" si="36"/>
        <v>-3</v>
      </c>
      <c r="AE212" s="75" t="str">
        <f t="shared" si="37"/>
        <v>BAJO NEGATIVO</v>
      </c>
      <c r="AF212" s="94"/>
      <c r="AG212" s="94"/>
      <c r="AH212" s="58" t="s">
        <v>181</v>
      </c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</row>
    <row r="213" spans="2:57" ht="115.5" customHeight="1" x14ac:dyDescent="0.2">
      <c r="B213" s="108"/>
      <c r="C213" s="112"/>
      <c r="D213" s="86"/>
      <c r="E213" s="73"/>
      <c r="F213" s="73"/>
      <c r="G213" s="73"/>
      <c r="H213" s="73"/>
      <c r="I213" s="73"/>
      <c r="J213" s="73"/>
      <c r="K213" s="111"/>
      <c r="L213" s="73"/>
      <c r="M213" s="73"/>
      <c r="N213" s="73"/>
      <c r="O213" s="73"/>
      <c r="P213" s="73"/>
      <c r="Q213" s="73"/>
      <c r="R213" s="73"/>
      <c r="S213" s="73"/>
      <c r="T213" s="73"/>
      <c r="U213" s="112"/>
      <c r="V213" s="112"/>
      <c r="W213" s="86" t="s">
        <v>67</v>
      </c>
      <c r="X213" s="86" t="s">
        <v>29</v>
      </c>
      <c r="Y213" s="86">
        <v>1</v>
      </c>
      <c r="Z213" s="86">
        <v>3</v>
      </c>
      <c r="AA213" s="86">
        <v>3</v>
      </c>
      <c r="AB213" s="86">
        <v>1</v>
      </c>
      <c r="AC213" s="86">
        <v>3</v>
      </c>
      <c r="AD213" s="59">
        <f t="shared" si="36"/>
        <v>5</v>
      </c>
      <c r="AE213" s="75" t="str">
        <f t="shared" si="37"/>
        <v>MEDIO POSITIVO</v>
      </c>
      <c r="AF213" s="96" t="s">
        <v>335</v>
      </c>
      <c r="AG213" s="94" t="s">
        <v>365</v>
      </c>
      <c r="AH213" s="58" t="s">
        <v>180</v>
      </c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</row>
    <row r="214" spans="2:57" ht="64.5" customHeight="1" x14ac:dyDescent="0.2">
      <c r="B214" s="108"/>
      <c r="C214" s="112" t="s">
        <v>160</v>
      </c>
      <c r="D214" s="86"/>
      <c r="E214" s="73"/>
      <c r="F214" s="73"/>
      <c r="G214" s="73"/>
      <c r="H214" s="73"/>
      <c r="I214" s="73"/>
      <c r="J214" s="73"/>
      <c r="K214" s="111" t="s">
        <v>311</v>
      </c>
      <c r="L214" s="73"/>
      <c r="M214" s="73"/>
      <c r="N214" s="73"/>
      <c r="O214" s="73"/>
      <c r="P214" s="73"/>
      <c r="Q214" s="73"/>
      <c r="R214" s="73"/>
      <c r="S214" s="73"/>
      <c r="T214" s="73"/>
      <c r="U214" s="112" t="s">
        <v>14</v>
      </c>
      <c r="V214" s="112" t="s">
        <v>92</v>
      </c>
      <c r="W214" s="86" t="s">
        <v>98</v>
      </c>
      <c r="X214" s="86" t="s">
        <v>37</v>
      </c>
      <c r="Y214" s="86">
        <v>-1</v>
      </c>
      <c r="Z214" s="86">
        <v>3</v>
      </c>
      <c r="AA214" s="86">
        <v>1</v>
      </c>
      <c r="AB214" s="86">
        <v>1</v>
      </c>
      <c r="AC214" s="86">
        <v>3</v>
      </c>
      <c r="AD214" s="59">
        <f t="shared" si="36"/>
        <v>-4</v>
      </c>
      <c r="AE214" s="75" t="str">
        <f t="shared" si="37"/>
        <v>MEDIO NEGATIVO</v>
      </c>
      <c r="AF214" s="94" t="s">
        <v>273</v>
      </c>
      <c r="AG214" s="94" t="s">
        <v>322</v>
      </c>
      <c r="AH214" s="58" t="s">
        <v>185</v>
      </c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</row>
    <row r="215" spans="2:57" ht="52.5" customHeight="1" x14ac:dyDescent="0.2">
      <c r="B215" s="108"/>
      <c r="C215" s="112"/>
      <c r="D215" s="86"/>
      <c r="E215" s="73"/>
      <c r="F215" s="73"/>
      <c r="G215" s="73"/>
      <c r="H215" s="73"/>
      <c r="I215" s="73"/>
      <c r="J215" s="73"/>
      <c r="K215" s="111"/>
      <c r="L215" s="73"/>
      <c r="M215" s="73"/>
      <c r="N215" s="73"/>
      <c r="O215" s="73"/>
      <c r="P215" s="73"/>
      <c r="Q215" s="73"/>
      <c r="R215" s="73"/>
      <c r="S215" s="73"/>
      <c r="T215" s="73"/>
      <c r="U215" s="112"/>
      <c r="V215" s="112"/>
      <c r="W215" s="86" t="s">
        <v>62</v>
      </c>
      <c r="X215" s="86" t="s">
        <v>33</v>
      </c>
      <c r="Y215" s="86">
        <v>-1</v>
      </c>
      <c r="Z215" s="86">
        <v>3</v>
      </c>
      <c r="AA215" s="86">
        <v>1</v>
      </c>
      <c r="AB215" s="86">
        <v>1</v>
      </c>
      <c r="AC215" s="86">
        <v>1</v>
      </c>
      <c r="AD215" s="59">
        <f t="shared" si="36"/>
        <v>-3</v>
      </c>
      <c r="AE215" s="75" t="str">
        <f t="shared" si="37"/>
        <v>BAJO NEGATIVO</v>
      </c>
      <c r="AF215" s="94"/>
      <c r="AG215" s="94"/>
      <c r="AH215" s="58" t="s">
        <v>181</v>
      </c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</row>
    <row r="216" spans="2:57" ht="105.75" customHeight="1" x14ac:dyDescent="0.2">
      <c r="B216" s="108"/>
      <c r="C216" s="112"/>
      <c r="D216" s="86"/>
      <c r="E216" s="73"/>
      <c r="F216" s="73"/>
      <c r="G216" s="73"/>
      <c r="H216" s="73"/>
      <c r="I216" s="73"/>
      <c r="J216" s="73"/>
      <c r="K216" s="111"/>
      <c r="L216" s="73"/>
      <c r="M216" s="73"/>
      <c r="N216" s="73"/>
      <c r="O216" s="73"/>
      <c r="P216" s="73"/>
      <c r="Q216" s="73"/>
      <c r="R216" s="73"/>
      <c r="S216" s="73"/>
      <c r="T216" s="73"/>
      <c r="U216" s="112"/>
      <c r="V216" s="112"/>
      <c r="W216" s="86" t="s">
        <v>67</v>
      </c>
      <c r="X216" s="86" t="s">
        <v>29</v>
      </c>
      <c r="Y216" s="86">
        <v>1</v>
      </c>
      <c r="Z216" s="86">
        <v>3</v>
      </c>
      <c r="AA216" s="86">
        <v>3</v>
      </c>
      <c r="AB216" s="86">
        <v>1</v>
      </c>
      <c r="AC216" s="86">
        <v>3</v>
      </c>
      <c r="AD216" s="59">
        <f t="shared" ref="AD216:AD245" si="38">Y216*(0.5*Z216+(0.5*(AA216+AB216+AC216)))</f>
        <v>5</v>
      </c>
      <c r="AE216" s="75" t="str">
        <f t="shared" ref="AE216:AE245" si="39">+IF(AND((AD216&gt;=-10),(AD216&lt;=-7)),"ALTO NEGATIVO",IF(AND((AD216&gt;-7),(AD216&lt;=-4)),"MEDIO NEGATIVO",IF(AND((AD216&gt;-4),(AD216&lt;=0)),"BAJO NEGATIVO",IF(AND((AD216&gt;=0),(AD216&lt;4)),"BAJO POSITIVO",IF(AND((AD216&gt;=4),(AD216&lt;7)),"MEDIO POSITIVO",IF(AND((AD216&gt;=7),(AD216&lt;=10)),"ALTO POSITIVO",""))))))</f>
        <v>MEDIO POSITIVO</v>
      </c>
      <c r="AF216" s="96"/>
      <c r="AG216" s="94" t="s">
        <v>365</v>
      </c>
      <c r="AH216" s="58" t="s">
        <v>180</v>
      </c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</row>
    <row r="217" spans="2:57" ht="48" customHeight="1" x14ac:dyDescent="0.2">
      <c r="B217" s="108"/>
      <c r="C217" s="112" t="s">
        <v>162</v>
      </c>
      <c r="D217" s="86" t="s">
        <v>177</v>
      </c>
      <c r="E217" s="73"/>
      <c r="F217" s="73"/>
      <c r="G217" s="73"/>
      <c r="H217" s="73"/>
      <c r="I217" s="73"/>
      <c r="J217" s="73"/>
      <c r="K217" s="111" t="s">
        <v>311</v>
      </c>
      <c r="L217" s="73"/>
      <c r="M217" s="73"/>
      <c r="N217" s="73"/>
      <c r="O217" s="73"/>
      <c r="P217" s="73"/>
      <c r="Q217" s="73"/>
      <c r="R217" s="73"/>
      <c r="S217" s="73"/>
      <c r="T217" s="73"/>
      <c r="U217" s="112" t="s">
        <v>16</v>
      </c>
      <c r="V217" s="112" t="s">
        <v>92</v>
      </c>
      <c r="W217" s="72" t="s">
        <v>87</v>
      </c>
      <c r="X217" s="72" t="s">
        <v>33</v>
      </c>
      <c r="Y217" s="86">
        <v>-1</v>
      </c>
      <c r="Z217" s="86">
        <v>3</v>
      </c>
      <c r="AA217" s="86">
        <v>3</v>
      </c>
      <c r="AB217" s="86">
        <v>3</v>
      </c>
      <c r="AC217" s="86">
        <v>3</v>
      </c>
      <c r="AD217" s="59">
        <f t="shared" si="38"/>
        <v>-6</v>
      </c>
      <c r="AE217" s="75" t="str">
        <f t="shared" si="39"/>
        <v>MEDIO NEGATIVO</v>
      </c>
      <c r="AF217" s="94" t="s">
        <v>270</v>
      </c>
      <c r="AG217" s="94" t="s">
        <v>303</v>
      </c>
      <c r="AH217" s="58" t="s">
        <v>183</v>
      </c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</row>
    <row r="218" spans="2:57" ht="36.75" customHeight="1" x14ac:dyDescent="0.2">
      <c r="B218" s="108"/>
      <c r="C218" s="112"/>
      <c r="D218" s="86"/>
      <c r="E218" s="73"/>
      <c r="F218" s="73"/>
      <c r="G218" s="73"/>
      <c r="H218" s="73"/>
      <c r="I218" s="73"/>
      <c r="J218" s="73"/>
      <c r="K218" s="111"/>
      <c r="L218" s="73"/>
      <c r="M218" s="73"/>
      <c r="N218" s="73"/>
      <c r="O218" s="73"/>
      <c r="P218" s="73"/>
      <c r="Q218" s="73"/>
      <c r="R218" s="73"/>
      <c r="S218" s="73"/>
      <c r="T218" s="73"/>
      <c r="U218" s="112"/>
      <c r="V218" s="112"/>
      <c r="W218" s="86" t="s">
        <v>97</v>
      </c>
      <c r="X218" s="72" t="s">
        <v>106</v>
      </c>
      <c r="Y218" s="86">
        <v>-1</v>
      </c>
      <c r="Z218" s="86">
        <v>1</v>
      </c>
      <c r="AA218" s="86">
        <v>3</v>
      </c>
      <c r="AB218" s="86">
        <v>1</v>
      </c>
      <c r="AC218" s="86">
        <v>1</v>
      </c>
      <c r="AD218" s="59">
        <f t="shared" si="38"/>
        <v>-3</v>
      </c>
      <c r="AE218" s="75" t="str">
        <f t="shared" si="39"/>
        <v>BAJO NEGATIVO</v>
      </c>
      <c r="AF218" s="94"/>
      <c r="AG218" s="94"/>
      <c r="AH218" s="58" t="s">
        <v>198</v>
      </c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</row>
    <row r="219" spans="2:57" ht="33.75" x14ac:dyDescent="0.2">
      <c r="B219" s="108"/>
      <c r="C219" s="112"/>
      <c r="D219" s="86"/>
      <c r="E219" s="73"/>
      <c r="F219" s="73"/>
      <c r="G219" s="73"/>
      <c r="H219" s="73"/>
      <c r="I219" s="73"/>
      <c r="J219" s="73"/>
      <c r="K219" s="111"/>
      <c r="L219" s="73"/>
      <c r="M219" s="73"/>
      <c r="N219" s="73"/>
      <c r="O219" s="73"/>
      <c r="P219" s="73"/>
      <c r="Q219" s="73"/>
      <c r="R219" s="73"/>
      <c r="S219" s="73"/>
      <c r="T219" s="73"/>
      <c r="U219" s="112"/>
      <c r="V219" s="112"/>
      <c r="W219" s="86" t="s">
        <v>66</v>
      </c>
      <c r="X219" s="72" t="s">
        <v>33</v>
      </c>
      <c r="Y219" s="86">
        <v>-1</v>
      </c>
      <c r="Z219" s="86">
        <v>3</v>
      </c>
      <c r="AA219" s="86">
        <v>3</v>
      </c>
      <c r="AB219" s="86">
        <v>1</v>
      </c>
      <c r="AC219" s="86">
        <v>3</v>
      </c>
      <c r="AD219" s="59">
        <f t="shared" si="38"/>
        <v>-5</v>
      </c>
      <c r="AE219" s="75" t="str">
        <f t="shared" si="39"/>
        <v>MEDIO NEGATIVO</v>
      </c>
      <c r="AF219" s="94" t="s">
        <v>284</v>
      </c>
      <c r="AG219" s="94"/>
      <c r="AH219" s="58" t="s">
        <v>181</v>
      </c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</row>
    <row r="220" spans="2:57" ht="33.75" customHeight="1" x14ac:dyDescent="0.2">
      <c r="B220" s="108"/>
      <c r="C220" s="112"/>
      <c r="D220" s="86"/>
      <c r="E220" s="73"/>
      <c r="F220" s="73"/>
      <c r="G220" s="73"/>
      <c r="H220" s="73"/>
      <c r="I220" s="73"/>
      <c r="J220" s="73"/>
      <c r="K220" s="111"/>
      <c r="L220" s="73"/>
      <c r="M220" s="73"/>
      <c r="N220" s="73"/>
      <c r="O220" s="73"/>
      <c r="P220" s="73"/>
      <c r="Q220" s="73"/>
      <c r="R220" s="73"/>
      <c r="S220" s="73"/>
      <c r="T220" s="73"/>
      <c r="U220" s="112" t="s">
        <v>14</v>
      </c>
      <c r="V220" s="112" t="s">
        <v>92</v>
      </c>
      <c r="W220" s="72" t="s">
        <v>97</v>
      </c>
      <c r="X220" s="72" t="s">
        <v>106</v>
      </c>
      <c r="Y220" s="86">
        <v>-1</v>
      </c>
      <c r="Z220" s="86">
        <v>2</v>
      </c>
      <c r="AA220" s="86">
        <v>3</v>
      </c>
      <c r="AB220" s="86">
        <v>1</v>
      </c>
      <c r="AC220" s="86">
        <v>1</v>
      </c>
      <c r="AD220" s="59">
        <f t="shared" si="38"/>
        <v>-3.5</v>
      </c>
      <c r="AE220" s="75" t="str">
        <f t="shared" si="39"/>
        <v>BAJO NEGATIVO</v>
      </c>
      <c r="AF220" s="94"/>
      <c r="AG220" s="94"/>
      <c r="AH220" s="58" t="s">
        <v>186</v>
      </c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</row>
    <row r="221" spans="2:57" ht="86.25" customHeight="1" x14ac:dyDescent="0.2">
      <c r="B221" s="108"/>
      <c r="C221" s="112"/>
      <c r="D221" s="86"/>
      <c r="E221" s="73"/>
      <c r="F221" s="73"/>
      <c r="G221" s="73"/>
      <c r="H221" s="73"/>
      <c r="I221" s="73"/>
      <c r="J221" s="73"/>
      <c r="K221" s="111"/>
      <c r="L221" s="73"/>
      <c r="M221" s="73"/>
      <c r="N221" s="73"/>
      <c r="O221" s="73"/>
      <c r="P221" s="73"/>
      <c r="Q221" s="73"/>
      <c r="R221" s="73"/>
      <c r="S221" s="73"/>
      <c r="T221" s="73"/>
      <c r="U221" s="112"/>
      <c r="V221" s="112"/>
      <c r="W221" s="72" t="s">
        <v>55</v>
      </c>
      <c r="X221" s="72" t="s">
        <v>35</v>
      </c>
      <c r="Y221" s="86">
        <v>-1</v>
      </c>
      <c r="Z221" s="86">
        <v>2</v>
      </c>
      <c r="AA221" s="86">
        <v>3</v>
      </c>
      <c r="AB221" s="86">
        <v>1</v>
      </c>
      <c r="AC221" s="86">
        <v>3</v>
      </c>
      <c r="AD221" s="59">
        <f t="shared" si="38"/>
        <v>-4.5</v>
      </c>
      <c r="AE221" s="75" t="str">
        <f t="shared" si="39"/>
        <v>MEDIO NEGATIVO</v>
      </c>
      <c r="AF221" s="94" t="s">
        <v>354</v>
      </c>
      <c r="AG221" s="94"/>
      <c r="AH221" s="58" t="s">
        <v>198</v>
      </c>
    </row>
    <row r="222" spans="2:57" ht="48.75" customHeight="1" x14ac:dyDescent="0.2">
      <c r="B222" s="108"/>
      <c r="C222" s="112"/>
      <c r="D222" s="86"/>
      <c r="E222" s="73"/>
      <c r="F222" s="73"/>
      <c r="G222" s="73"/>
      <c r="H222" s="73"/>
      <c r="I222" s="73"/>
      <c r="J222" s="73"/>
      <c r="K222" s="111"/>
      <c r="L222" s="73"/>
      <c r="M222" s="73"/>
      <c r="N222" s="73"/>
      <c r="O222" s="73"/>
      <c r="P222" s="73"/>
      <c r="Q222" s="73"/>
      <c r="R222" s="73"/>
      <c r="S222" s="73"/>
      <c r="T222" s="73"/>
      <c r="U222" s="112"/>
      <c r="V222" s="112"/>
      <c r="W222" s="72" t="s">
        <v>98</v>
      </c>
      <c r="X222" s="72" t="s">
        <v>37</v>
      </c>
      <c r="Y222" s="86">
        <v>-1</v>
      </c>
      <c r="Z222" s="86">
        <v>4</v>
      </c>
      <c r="AA222" s="86">
        <v>3</v>
      </c>
      <c r="AB222" s="86">
        <v>1</v>
      </c>
      <c r="AC222" s="86">
        <v>3</v>
      </c>
      <c r="AD222" s="59">
        <f t="shared" si="38"/>
        <v>-5.5</v>
      </c>
      <c r="AE222" s="75" t="str">
        <f t="shared" si="39"/>
        <v>MEDIO NEGATIVO</v>
      </c>
      <c r="AF222" s="94"/>
      <c r="AG222" s="94" t="s">
        <v>322</v>
      </c>
      <c r="AH222" s="58" t="s">
        <v>185</v>
      </c>
    </row>
    <row r="223" spans="2:57" ht="63" customHeight="1" x14ac:dyDescent="0.2">
      <c r="B223" s="108"/>
      <c r="C223" s="112"/>
      <c r="D223" s="86"/>
      <c r="E223" s="73"/>
      <c r="F223" s="73"/>
      <c r="G223" s="73"/>
      <c r="H223" s="73"/>
      <c r="I223" s="73"/>
      <c r="J223" s="73"/>
      <c r="K223" s="111"/>
      <c r="L223" s="73"/>
      <c r="M223" s="73"/>
      <c r="N223" s="73"/>
      <c r="O223" s="73"/>
      <c r="P223" s="73"/>
      <c r="Q223" s="73"/>
      <c r="R223" s="73"/>
      <c r="S223" s="73"/>
      <c r="T223" s="73"/>
      <c r="U223" s="112"/>
      <c r="V223" s="112"/>
      <c r="W223" s="72" t="s">
        <v>56</v>
      </c>
      <c r="X223" s="72" t="s">
        <v>28</v>
      </c>
      <c r="Y223" s="86">
        <v>-1</v>
      </c>
      <c r="Z223" s="86">
        <v>3</v>
      </c>
      <c r="AA223" s="86">
        <v>3</v>
      </c>
      <c r="AB223" s="86">
        <v>1</v>
      </c>
      <c r="AC223" s="86">
        <v>3</v>
      </c>
      <c r="AD223" s="59">
        <f t="shared" si="38"/>
        <v>-5</v>
      </c>
      <c r="AE223" s="75" t="str">
        <f t="shared" si="39"/>
        <v>MEDIO NEGATIVO</v>
      </c>
      <c r="AF223" s="94" t="s">
        <v>355</v>
      </c>
      <c r="AG223" s="94" t="s">
        <v>375</v>
      </c>
      <c r="AH223" s="58" t="s">
        <v>182</v>
      </c>
    </row>
    <row r="224" spans="2:57" ht="45" customHeight="1" x14ac:dyDescent="0.2">
      <c r="B224" s="108"/>
      <c r="C224" s="112"/>
      <c r="D224" s="86"/>
      <c r="E224" s="73"/>
      <c r="F224" s="73"/>
      <c r="G224" s="73"/>
      <c r="H224" s="73"/>
      <c r="I224" s="73"/>
      <c r="J224" s="73"/>
      <c r="K224" s="111"/>
      <c r="L224" s="73"/>
      <c r="M224" s="73"/>
      <c r="N224" s="73"/>
      <c r="O224" s="73"/>
      <c r="P224" s="73"/>
      <c r="Q224" s="73"/>
      <c r="R224" s="73"/>
      <c r="S224" s="73"/>
      <c r="T224" s="73"/>
      <c r="U224" s="112"/>
      <c r="V224" s="112"/>
      <c r="W224" s="72" t="s">
        <v>57</v>
      </c>
      <c r="X224" s="72" t="s">
        <v>94</v>
      </c>
      <c r="Y224" s="86">
        <v>-1</v>
      </c>
      <c r="Z224" s="86">
        <v>3</v>
      </c>
      <c r="AA224" s="86">
        <v>1</v>
      </c>
      <c r="AB224" s="86">
        <v>1</v>
      </c>
      <c r="AC224" s="86">
        <v>3</v>
      </c>
      <c r="AD224" s="59">
        <f t="shared" si="38"/>
        <v>-4</v>
      </c>
      <c r="AE224" s="75" t="str">
        <f t="shared" si="39"/>
        <v>MEDIO NEGATIVO</v>
      </c>
      <c r="AF224" s="94"/>
      <c r="AG224" s="94"/>
      <c r="AH224" s="58" t="s">
        <v>181</v>
      </c>
    </row>
    <row r="225" spans="2:57" ht="35.25" customHeight="1" x14ac:dyDescent="0.2">
      <c r="B225" s="108"/>
      <c r="C225" s="112"/>
      <c r="D225" s="86"/>
      <c r="E225" s="73"/>
      <c r="F225" s="73"/>
      <c r="G225" s="73"/>
      <c r="H225" s="73"/>
      <c r="I225" s="73"/>
      <c r="J225" s="73"/>
      <c r="K225" s="111"/>
      <c r="L225" s="73"/>
      <c r="M225" s="73"/>
      <c r="N225" s="73"/>
      <c r="O225" s="73"/>
      <c r="P225" s="73"/>
      <c r="Q225" s="73"/>
      <c r="R225" s="73"/>
      <c r="S225" s="73"/>
      <c r="T225" s="73"/>
      <c r="U225" s="112"/>
      <c r="V225" s="112"/>
      <c r="W225" s="72" t="s">
        <v>58</v>
      </c>
      <c r="X225" s="72" t="s">
        <v>36</v>
      </c>
      <c r="Y225" s="86">
        <v>-1</v>
      </c>
      <c r="Z225" s="86">
        <v>2</v>
      </c>
      <c r="AA225" s="86">
        <v>3</v>
      </c>
      <c r="AB225" s="86">
        <v>1</v>
      </c>
      <c r="AC225" s="86">
        <v>1</v>
      </c>
      <c r="AD225" s="59">
        <f t="shared" si="38"/>
        <v>-3.5</v>
      </c>
      <c r="AE225" s="75" t="str">
        <f t="shared" si="39"/>
        <v>BAJO NEGATIVO</v>
      </c>
      <c r="AF225" s="94" t="s">
        <v>301</v>
      </c>
      <c r="AG225" s="94"/>
      <c r="AH225" s="58" t="s">
        <v>198</v>
      </c>
    </row>
    <row r="226" spans="2:57" ht="36" customHeight="1" x14ac:dyDescent="0.2">
      <c r="B226" s="108"/>
      <c r="C226" s="112"/>
      <c r="D226" s="86"/>
      <c r="E226" s="73"/>
      <c r="F226" s="73"/>
      <c r="G226" s="73"/>
      <c r="H226" s="73"/>
      <c r="I226" s="73"/>
      <c r="J226" s="73"/>
      <c r="K226" s="111"/>
      <c r="L226" s="73"/>
      <c r="M226" s="73"/>
      <c r="N226" s="73"/>
      <c r="O226" s="73"/>
      <c r="P226" s="73"/>
      <c r="Q226" s="73"/>
      <c r="R226" s="73"/>
      <c r="S226" s="73"/>
      <c r="T226" s="73"/>
      <c r="U226" s="112"/>
      <c r="V226" s="112"/>
      <c r="W226" s="72" t="s">
        <v>96</v>
      </c>
      <c r="X226" s="72" t="s">
        <v>31</v>
      </c>
      <c r="Y226" s="86">
        <v>-1</v>
      </c>
      <c r="Z226" s="86">
        <v>3</v>
      </c>
      <c r="AA226" s="86">
        <v>1</v>
      </c>
      <c r="AB226" s="86">
        <v>3</v>
      </c>
      <c r="AC226" s="86">
        <v>1</v>
      </c>
      <c r="AD226" s="59">
        <f t="shared" si="38"/>
        <v>-4</v>
      </c>
      <c r="AE226" s="75" t="str">
        <f t="shared" si="39"/>
        <v>MEDIO NEGATIVO</v>
      </c>
      <c r="AF226" s="94"/>
      <c r="AG226" s="94"/>
      <c r="AH226" s="58" t="s">
        <v>198</v>
      </c>
    </row>
    <row r="227" spans="2:57" ht="39.75" customHeight="1" x14ac:dyDescent="0.2">
      <c r="B227" s="108"/>
      <c r="C227" s="112"/>
      <c r="D227" s="86"/>
      <c r="E227" s="73"/>
      <c r="F227" s="73"/>
      <c r="G227" s="73"/>
      <c r="H227" s="73"/>
      <c r="I227" s="73"/>
      <c r="J227" s="73"/>
      <c r="K227" s="111"/>
      <c r="L227" s="73"/>
      <c r="M227" s="73"/>
      <c r="N227" s="73"/>
      <c r="O227" s="73"/>
      <c r="P227" s="73"/>
      <c r="Q227" s="73"/>
      <c r="R227" s="73"/>
      <c r="S227" s="73"/>
      <c r="T227" s="73"/>
      <c r="U227" s="112"/>
      <c r="V227" s="112"/>
      <c r="W227" s="72" t="s">
        <v>88</v>
      </c>
      <c r="X227" s="72" t="s">
        <v>32</v>
      </c>
      <c r="Y227" s="86">
        <v>-1</v>
      </c>
      <c r="Z227" s="86">
        <v>3</v>
      </c>
      <c r="AA227" s="86">
        <v>3</v>
      </c>
      <c r="AB227" s="86">
        <v>3</v>
      </c>
      <c r="AC227" s="86">
        <v>3</v>
      </c>
      <c r="AD227" s="59">
        <f t="shared" si="38"/>
        <v>-6</v>
      </c>
      <c r="AE227" s="75" t="str">
        <f t="shared" si="39"/>
        <v>MEDIO NEGATIVO</v>
      </c>
      <c r="AF227" s="94" t="s">
        <v>279</v>
      </c>
      <c r="AG227" s="94" t="s">
        <v>356</v>
      </c>
      <c r="AH227" s="58" t="s">
        <v>183</v>
      </c>
    </row>
    <row r="228" spans="2:57" ht="53.25" customHeight="1" x14ac:dyDescent="0.2">
      <c r="B228" s="108"/>
      <c r="C228" s="112"/>
      <c r="D228" s="86"/>
      <c r="E228" s="73"/>
      <c r="F228" s="73"/>
      <c r="G228" s="73"/>
      <c r="H228" s="73"/>
      <c r="I228" s="73"/>
      <c r="J228" s="73"/>
      <c r="K228" s="111"/>
      <c r="L228" s="73"/>
      <c r="M228" s="73"/>
      <c r="N228" s="73"/>
      <c r="O228" s="73"/>
      <c r="P228" s="73"/>
      <c r="Q228" s="73"/>
      <c r="R228" s="73"/>
      <c r="S228" s="73"/>
      <c r="T228" s="73"/>
      <c r="U228" s="112"/>
      <c r="V228" s="112"/>
      <c r="W228" s="86" t="s">
        <v>66</v>
      </c>
      <c r="X228" s="86" t="s">
        <v>33</v>
      </c>
      <c r="Y228" s="86">
        <v>-1</v>
      </c>
      <c r="Z228" s="86">
        <v>4</v>
      </c>
      <c r="AA228" s="86">
        <v>3</v>
      </c>
      <c r="AB228" s="86">
        <v>1</v>
      </c>
      <c r="AC228" s="86">
        <v>1</v>
      </c>
      <c r="AD228" s="59">
        <f t="shared" si="38"/>
        <v>-4.5</v>
      </c>
      <c r="AE228" s="75" t="str">
        <f t="shared" si="39"/>
        <v>MEDIO NEGATIVO</v>
      </c>
      <c r="AF228" s="94" t="s">
        <v>354</v>
      </c>
      <c r="AG228" s="94"/>
      <c r="AH228" s="58" t="s">
        <v>198</v>
      </c>
    </row>
    <row r="229" spans="2:57" ht="54.75" customHeight="1" x14ac:dyDescent="0.2">
      <c r="B229" s="108"/>
      <c r="C229" s="113" t="s">
        <v>167</v>
      </c>
      <c r="D229" s="86"/>
      <c r="E229" s="73"/>
      <c r="F229" s="111" t="s">
        <v>316</v>
      </c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112" t="s">
        <v>14</v>
      </c>
      <c r="V229" s="112" t="s">
        <v>92</v>
      </c>
      <c r="W229" s="80" t="s">
        <v>58</v>
      </c>
      <c r="X229" s="86" t="s">
        <v>36</v>
      </c>
      <c r="Y229" s="86">
        <v>-1</v>
      </c>
      <c r="Z229" s="86">
        <v>1</v>
      </c>
      <c r="AA229" s="86">
        <v>3</v>
      </c>
      <c r="AB229" s="86">
        <v>1</v>
      </c>
      <c r="AC229" s="86">
        <v>3</v>
      </c>
      <c r="AD229" s="59">
        <f t="shared" si="38"/>
        <v>-4</v>
      </c>
      <c r="AE229" s="75" t="str">
        <f t="shared" si="39"/>
        <v>MEDIO NEGATIVO</v>
      </c>
      <c r="AF229" s="94" t="s">
        <v>296</v>
      </c>
      <c r="AG229" s="94"/>
      <c r="AH229" s="58" t="s">
        <v>198</v>
      </c>
    </row>
    <row r="230" spans="2:57" ht="72" customHeight="1" x14ac:dyDescent="0.2">
      <c r="B230" s="108"/>
      <c r="C230" s="113"/>
      <c r="D230" s="86"/>
      <c r="E230" s="73"/>
      <c r="F230" s="111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112"/>
      <c r="V230" s="112"/>
      <c r="W230" s="86" t="s">
        <v>98</v>
      </c>
      <c r="X230" s="86" t="s">
        <v>37</v>
      </c>
      <c r="Y230" s="86">
        <v>-1</v>
      </c>
      <c r="Z230" s="86">
        <v>4</v>
      </c>
      <c r="AA230" s="86">
        <v>3</v>
      </c>
      <c r="AB230" s="86">
        <v>1</v>
      </c>
      <c r="AC230" s="86">
        <v>3</v>
      </c>
      <c r="AD230" s="59">
        <f t="shared" si="38"/>
        <v>-5.5</v>
      </c>
      <c r="AE230" s="75" t="str">
        <f t="shared" si="39"/>
        <v>MEDIO NEGATIVO</v>
      </c>
      <c r="AF230" s="94" t="s">
        <v>357</v>
      </c>
      <c r="AG230" s="94" t="s">
        <v>322</v>
      </c>
      <c r="AH230" s="58" t="s">
        <v>185</v>
      </c>
    </row>
    <row r="231" spans="2:57" ht="53.25" customHeight="1" x14ac:dyDescent="0.2">
      <c r="B231" s="108"/>
      <c r="C231" s="113"/>
      <c r="D231" s="86"/>
      <c r="E231" s="73"/>
      <c r="F231" s="111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112"/>
      <c r="V231" s="112"/>
      <c r="W231" s="86" t="s">
        <v>62</v>
      </c>
      <c r="X231" s="86" t="s">
        <v>33</v>
      </c>
      <c r="Y231" s="86">
        <v>-1</v>
      </c>
      <c r="Z231" s="86">
        <v>2</v>
      </c>
      <c r="AA231" s="86">
        <v>3</v>
      </c>
      <c r="AB231" s="86">
        <v>3</v>
      </c>
      <c r="AC231" s="86">
        <v>1</v>
      </c>
      <c r="AD231" s="59">
        <f t="shared" si="38"/>
        <v>-4.5</v>
      </c>
      <c r="AE231" s="75" t="str">
        <f t="shared" si="39"/>
        <v>MEDIO NEGATIVO</v>
      </c>
      <c r="AF231" s="94" t="s">
        <v>289</v>
      </c>
      <c r="AG231" s="94"/>
      <c r="AH231" s="58" t="s">
        <v>181</v>
      </c>
    </row>
    <row r="232" spans="2:57" ht="99.75" customHeight="1" x14ac:dyDescent="0.2">
      <c r="B232" s="108"/>
      <c r="C232" s="113"/>
      <c r="D232" s="86"/>
      <c r="E232" s="73"/>
      <c r="F232" s="111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112"/>
      <c r="V232" s="112"/>
      <c r="W232" s="86" t="s">
        <v>67</v>
      </c>
      <c r="X232" s="86" t="s">
        <v>29</v>
      </c>
      <c r="Y232" s="86">
        <v>1</v>
      </c>
      <c r="Z232" s="86">
        <v>2</v>
      </c>
      <c r="AA232" s="86">
        <v>3</v>
      </c>
      <c r="AB232" s="86">
        <v>1</v>
      </c>
      <c r="AC232" s="86">
        <v>3</v>
      </c>
      <c r="AD232" s="59">
        <f t="shared" si="38"/>
        <v>4.5</v>
      </c>
      <c r="AE232" s="75" t="str">
        <f t="shared" si="39"/>
        <v>MEDIO POSITIVO</v>
      </c>
      <c r="AF232" s="96"/>
      <c r="AG232" s="94" t="s">
        <v>365</v>
      </c>
      <c r="AH232" s="58" t="s">
        <v>180</v>
      </c>
    </row>
    <row r="233" spans="2:57" ht="52.5" customHeight="1" x14ac:dyDescent="0.2">
      <c r="B233" s="108"/>
      <c r="C233" s="112" t="s">
        <v>168</v>
      </c>
      <c r="D233" s="86" t="s">
        <v>101</v>
      </c>
      <c r="E233" s="73"/>
      <c r="F233" s="73"/>
      <c r="G233" s="73"/>
      <c r="H233" s="111" t="s">
        <v>305</v>
      </c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119" t="s">
        <v>16</v>
      </c>
      <c r="V233" s="112" t="s">
        <v>92</v>
      </c>
      <c r="W233" s="79" t="s">
        <v>64</v>
      </c>
      <c r="X233" s="86" t="s">
        <v>33</v>
      </c>
      <c r="Y233" s="86">
        <v>-1</v>
      </c>
      <c r="Z233" s="86">
        <v>2</v>
      </c>
      <c r="AA233" s="86">
        <v>1</v>
      </c>
      <c r="AB233" s="86">
        <v>1</v>
      </c>
      <c r="AC233" s="86">
        <v>1</v>
      </c>
      <c r="AD233" s="59">
        <f t="shared" si="38"/>
        <v>-2.5</v>
      </c>
      <c r="AE233" s="75" t="str">
        <f t="shared" si="39"/>
        <v>BAJO NEGATIVO</v>
      </c>
      <c r="AF233" s="94" t="s">
        <v>270</v>
      </c>
      <c r="AG233" s="94"/>
      <c r="AH233" s="58" t="s">
        <v>180</v>
      </c>
    </row>
    <row r="234" spans="2:57" ht="27.75" customHeight="1" x14ac:dyDescent="0.2">
      <c r="B234" s="108"/>
      <c r="C234" s="112"/>
      <c r="D234" s="86"/>
      <c r="E234" s="73"/>
      <c r="F234" s="73"/>
      <c r="G234" s="73"/>
      <c r="H234" s="111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119"/>
      <c r="V234" s="112"/>
      <c r="W234" s="77" t="s">
        <v>260</v>
      </c>
      <c r="X234" s="86" t="s">
        <v>31</v>
      </c>
      <c r="Y234" s="86">
        <v>-1</v>
      </c>
      <c r="Z234" s="86">
        <v>3</v>
      </c>
      <c r="AA234" s="86">
        <v>3</v>
      </c>
      <c r="AB234" s="86">
        <v>1</v>
      </c>
      <c r="AC234" s="86">
        <v>1</v>
      </c>
      <c r="AD234" s="59">
        <f t="shared" si="38"/>
        <v>-4</v>
      </c>
      <c r="AE234" s="75" t="str">
        <f t="shared" si="39"/>
        <v>MEDIO NEGATIVO</v>
      </c>
      <c r="AF234" s="94"/>
      <c r="AG234" s="94"/>
      <c r="AH234" s="58" t="s">
        <v>198</v>
      </c>
    </row>
    <row r="235" spans="2:57" ht="32.25" customHeight="1" x14ac:dyDescent="0.2">
      <c r="B235" s="108"/>
      <c r="C235" s="112"/>
      <c r="D235" s="86"/>
      <c r="E235" s="73"/>
      <c r="F235" s="73"/>
      <c r="G235" s="73"/>
      <c r="H235" s="111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112" t="s">
        <v>14</v>
      </c>
      <c r="V235" s="112" t="s">
        <v>92</v>
      </c>
      <c r="W235" s="86" t="s">
        <v>97</v>
      </c>
      <c r="X235" s="86" t="s">
        <v>106</v>
      </c>
      <c r="Y235" s="86">
        <v>-1</v>
      </c>
      <c r="Z235" s="86">
        <v>4</v>
      </c>
      <c r="AA235" s="86">
        <v>3</v>
      </c>
      <c r="AB235" s="86">
        <v>1</v>
      </c>
      <c r="AC235" s="86">
        <v>1</v>
      </c>
      <c r="AD235" s="59">
        <f t="shared" si="38"/>
        <v>-4.5</v>
      </c>
      <c r="AE235" s="75" t="str">
        <f t="shared" si="39"/>
        <v>MEDIO NEGATIVO</v>
      </c>
      <c r="AF235" s="94" t="s">
        <v>283</v>
      </c>
      <c r="AG235" s="94"/>
      <c r="AH235" s="58" t="s">
        <v>186</v>
      </c>
    </row>
    <row r="236" spans="2:57" ht="47.25" customHeight="1" x14ac:dyDescent="0.2">
      <c r="B236" s="108"/>
      <c r="C236" s="112"/>
      <c r="D236" s="86"/>
      <c r="E236" s="73"/>
      <c r="F236" s="73"/>
      <c r="G236" s="73"/>
      <c r="H236" s="111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112"/>
      <c r="V236" s="112"/>
      <c r="W236" s="86" t="s">
        <v>98</v>
      </c>
      <c r="X236" s="86" t="s">
        <v>37</v>
      </c>
      <c r="Y236" s="86">
        <v>-1</v>
      </c>
      <c r="Z236" s="86">
        <v>3</v>
      </c>
      <c r="AA236" s="86">
        <v>3</v>
      </c>
      <c r="AB236" s="86">
        <v>1</v>
      </c>
      <c r="AC236" s="86">
        <v>3</v>
      </c>
      <c r="AD236" s="59">
        <f t="shared" si="38"/>
        <v>-5</v>
      </c>
      <c r="AE236" s="75" t="str">
        <f t="shared" si="39"/>
        <v>MEDIO NEGATIVO</v>
      </c>
      <c r="AF236" s="94"/>
      <c r="AG236" s="94" t="s">
        <v>322</v>
      </c>
      <c r="AH236" s="58" t="s">
        <v>185</v>
      </c>
    </row>
    <row r="237" spans="2:57" ht="39.75" customHeight="1" x14ac:dyDescent="0.2">
      <c r="B237" s="108"/>
      <c r="C237" s="112"/>
      <c r="D237" s="86"/>
      <c r="E237" s="73"/>
      <c r="F237" s="73"/>
      <c r="G237" s="73"/>
      <c r="H237" s="111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112"/>
      <c r="V237" s="112"/>
      <c r="W237" s="86" t="s">
        <v>55</v>
      </c>
      <c r="X237" s="86" t="s">
        <v>35</v>
      </c>
      <c r="Y237" s="86">
        <v>-1</v>
      </c>
      <c r="Z237" s="86">
        <v>1</v>
      </c>
      <c r="AA237" s="86">
        <v>3</v>
      </c>
      <c r="AB237" s="86">
        <v>1</v>
      </c>
      <c r="AC237" s="86">
        <v>1</v>
      </c>
      <c r="AD237" s="59">
        <f t="shared" si="38"/>
        <v>-3</v>
      </c>
      <c r="AE237" s="75" t="str">
        <f t="shared" si="39"/>
        <v>BAJO NEGATIVO</v>
      </c>
      <c r="AF237" s="94" t="s">
        <v>300</v>
      </c>
      <c r="AG237" s="94"/>
      <c r="AH237" s="58" t="s">
        <v>198</v>
      </c>
    </row>
    <row r="238" spans="2:57" ht="51.75" customHeight="1" x14ac:dyDescent="0.2">
      <c r="B238" s="108"/>
      <c r="C238" s="112"/>
      <c r="D238" s="86"/>
      <c r="E238" s="73"/>
      <c r="F238" s="73"/>
      <c r="G238" s="73"/>
      <c r="H238" s="111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112"/>
      <c r="V238" s="112"/>
      <c r="W238" s="86" t="s">
        <v>86</v>
      </c>
      <c r="X238" s="86" t="s">
        <v>32</v>
      </c>
      <c r="Y238" s="86">
        <v>-1</v>
      </c>
      <c r="Z238" s="86">
        <v>3</v>
      </c>
      <c r="AA238" s="86">
        <v>3</v>
      </c>
      <c r="AB238" s="86">
        <v>1</v>
      </c>
      <c r="AC238" s="86">
        <v>3</v>
      </c>
      <c r="AD238" s="59">
        <f t="shared" si="38"/>
        <v>-5</v>
      </c>
      <c r="AE238" s="75" t="str">
        <f t="shared" si="39"/>
        <v>MEDIO NEGATIVO</v>
      </c>
      <c r="AF238" s="94" t="s">
        <v>279</v>
      </c>
      <c r="AG238" s="94"/>
      <c r="AH238" s="58" t="s">
        <v>183</v>
      </c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</row>
    <row r="239" spans="2:57" ht="47.25" customHeight="1" x14ac:dyDescent="0.2">
      <c r="B239" s="108"/>
      <c r="C239" s="112"/>
      <c r="D239" s="86"/>
      <c r="E239" s="73"/>
      <c r="F239" s="73"/>
      <c r="G239" s="73"/>
      <c r="H239" s="111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112"/>
      <c r="V239" s="112"/>
      <c r="W239" s="86" t="s">
        <v>58</v>
      </c>
      <c r="X239" s="86" t="s">
        <v>36</v>
      </c>
      <c r="Y239" s="86">
        <v>-1</v>
      </c>
      <c r="Z239" s="86">
        <v>2</v>
      </c>
      <c r="AA239" s="86">
        <v>3</v>
      </c>
      <c r="AB239" s="86">
        <v>1</v>
      </c>
      <c r="AC239" s="86">
        <v>1</v>
      </c>
      <c r="AD239" s="59">
        <f t="shared" si="38"/>
        <v>-3.5</v>
      </c>
      <c r="AE239" s="75" t="str">
        <f t="shared" si="39"/>
        <v>BAJO NEGATIVO</v>
      </c>
      <c r="AF239" s="94"/>
      <c r="AG239" s="94"/>
      <c r="AH239" s="58" t="s">
        <v>184</v>
      </c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</row>
    <row r="240" spans="2:57" ht="114.75" customHeight="1" x14ac:dyDescent="0.2">
      <c r="B240" s="108"/>
      <c r="C240" s="112"/>
      <c r="D240" s="86"/>
      <c r="E240" s="73"/>
      <c r="F240" s="73"/>
      <c r="G240" s="73"/>
      <c r="H240" s="111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112"/>
      <c r="V240" s="112"/>
      <c r="W240" s="86" t="s">
        <v>67</v>
      </c>
      <c r="X240" s="86" t="s">
        <v>29</v>
      </c>
      <c r="Y240" s="86">
        <v>1</v>
      </c>
      <c r="Z240" s="86">
        <v>3</v>
      </c>
      <c r="AA240" s="86">
        <v>3</v>
      </c>
      <c r="AB240" s="86">
        <v>1</v>
      </c>
      <c r="AC240" s="86">
        <v>3</v>
      </c>
      <c r="AD240" s="59">
        <f t="shared" si="38"/>
        <v>5</v>
      </c>
      <c r="AE240" s="75" t="str">
        <f t="shared" si="39"/>
        <v>MEDIO POSITIVO</v>
      </c>
      <c r="AF240" s="93" t="s">
        <v>291</v>
      </c>
      <c r="AG240" s="94" t="s">
        <v>365</v>
      </c>
      <c r="AH240" s="58" t="s">
        <v>180</v>
      </c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</row>
    <row r="241" spans="2:57" ht="111" customHeight="1" x14ac:dyDescent="0.2">
      <c r="B241" s="108"/>
      <c r="C241" s="112"/>
      <c r="D241" s="86"/>
      <c r="E241" s="73"/>
      <c r="F241" s="73"/>
      <c r="G241" s="73"/>
      <c r="H241" s="111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112"/>
      <c r="V241" s="112"/>
      <c r="W241" s="86" t="s">
        <v>68</v>
      </c>
      <c r="X241" s="86" t="s">
        <v>33</v>
      </c>
      <c r="Y241" s="86">
        <v>-1</v>
      </c>
      <c r="Z241" s="86">
        <v>3</v>
      </c>
      <c r="AA241" s="86">
        <v>1</v>
      </c>
      <c r="AB241" s="86">
        <v>3</v>
      </c>
      <c r="AC241" s="86">
        <v>3</v>
      </c>
      <c r="AD241" s="59">
        <f t="shared" si="38"/>
        <v>-5</v>
      </c>
      <c r="AE241" s="75" t="str">
        <f t="shared" si="39"/>
        <v>MEDIO NEGATIVO</v>
      </c>
      <c r="AF241" s="94"/>
      <c r="AG241" s="94" t="s">
        <v>365</v>
      </c>
      <c r="AH241" s="58" t="s">
        <v>180</v>
      </c>
    </row>
    <row r="242" spans="2:57" ht="46.5" customHeight="1" x14ac:dyDescent="0.2">
      <c r="B242" s="108"/>
      <c r="C242" s="112" t="s">
        <v>113</v>
      </c>
      <c r="D242" s="86" t="s">
        <v>101</v>
      </c>
      <c r="E242" s="73"/>
      <c r="F242" s="73"/>
      <c r="G242" s="73"/>
      <c r="H242" s="73"/>
      <c r="I242" s="73"/>
      <c r="J242" s="73"/>
      <c r="K242" s="111" t="s">
        <v>311</v>
      </c>
      <c r="L242" s="73"/>
      <c r="M242" s="73"/>
      <c r="N242" s="73"/>
      <c r="O242" s="73"/>
      <c r="P242" s="73"/>
      <c r="Q242" s="73"/>
      <c r="R242" s="73"/>
      <c r="S242" s="73"/>
      <c r="T242" s="73"/>
      <c r="U242" s="119" t="s">
        <v>16</v>
      </c>
      <c r="V242" s="112" t="s">
        <v>92</v>
      </c>
      <c r="W242" s="86" t="s">
        <v>96</v>
      </c>
      <c r="X242" s="86" t="s">
        <v>31</v>
      </c>
      <c r="Y242" s="86">
        <v>-1</v>
      </c>
      <c r="Z242" s="86">
        <v>2</v>
      </c>
      <c r="AA242" s="86">
        <v>3</v>
      </c>
      <c r="AB242" s="86">
        <v>1</v>
      </c>
      <c r="AC242" s="86">
        <v>1</v>
      </c>
      <c r="AD242" s="59">
        <f t="shared" si="38"/>
        <v>-3.5</v>
      </c>
      <c r="AE242" s="75" t="str">
        <f t="shared" si="39"/>
        <v>BAJO NEGATIVO</v>
      </c>
      <c r="AF242" s="94"/>
      <c r="AG242" s="94"/>
      <c r="AH242" s="58" t="s">
        <v>184</v>
      </c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</row>
    <row r="243" spans="2:57" ht="30.75" customHeight="1" x14ac:dyDescent="0.2">
      <c r="B243" s="108"/>
      <c r="C243" s="112"/>
      <c r="D243" s="86"/>
      <c r="E243" s="73"/>
      <c r="F243" s="73"/>
      <c r="G243" s="73"/>
      <c r="H243" s="73"/>
      <c r="I243" s="73"/>
      <c r="J243" s="73"/>
      <c r="K243" s="111"/>
      <c r="L243" s="73"/>
      <c r="M243" s="73"/>
      <c r="N243" s="73"/>
      <c r="O243" s="73"/>
      <c r="P243" s="73"/>
      <c r="Q243" s="73"/>
      <c r="R243" s="73"/>
      <c r="S243" s="73"/>
      <c r="T243" s="73"/>
      <c r="U243" s="119"/>
      <c r="V243" s="112"/>
      <c r="W243" s="71" t="s">
        <v>64</v>
      </c>
      <c r="X243" s="86" t="s">
        <v>33</v>
      </c>
      <c r="Y243" s="86">
        <v>-1</v>
      </c>
      <c r="Z243" s="86">
        <v>1</v>
      </c>
      <c r="AA243" s="86">
        <v>3</v>
      </c>
      <c r="AB243" s="86">
        <v>1</v>
      </c>
      <c r="AC243" s="86">
        <v>1</v>
      </c>
      <c r="AD243" s="59">
        <f t="shared" si="38"/>
        <v>-3</v>
      </c>
      <c r="AE243" s="75" t="str">
        <f t="shared" si="39"/>
        <v>BAJO NEGATIVO</v>
      </c>
      <c r="AF243" s="94"/>
      <c r="AG243" s="94"/>
      <c r="AH243" s="58" t="s">
        <v>180</v>
      </c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</row>
    <row r="244" spans="2:57" ht="53.25" customHeight="1" x14ac:dyDescent="0.2">
      <c r="B244" s="108"/>
      <c r="C244" s="112"/>
      <c r="D244" s="91"/>
      <c r="E244" s="73"/>
      <c r="F244" s="73"/>
      <c r="G244" s="73"/>
      <c r="H244" s="73"/>
      <c r="I244" s="73"/>
      <c r="J244" s="73"/>
      <c r="K244" s="111"/>
      <c r="L244" s="73"/>
      <c r="M244" s="73"/>
      <c r="N244" s="73"/>
      <c r="O244" s="73"/>
      <c r="P244" s="73"/>
      <c r="Q244" s="73"/>
      <c r="R244" s="73"/>
      <c r="S244" s="73"/>
      <c r="T244" s="73"/>
      <c r="U244" s="86" t="s">
        <v>14</v>
      </c>
      <c r="V244" s="86" t="s">
        <v>92</v>
      </c>
      <c r="W244" s="86" t="s">
        <v>98</v>
      </c>
      <c r="X244" s="86" t="s">
        <v>37</v>
      </c>
      <c r="Y244" s="86">
        <v>-1</v>
      </c>
      <c r="Z244" s="86">
        <v>4</v>
      </c>
      <c r="AA244" s="86">
        <v>3</v>
      </c>
      <c r="AB244" s="86">
        <v>1</v>
      </c>
      <c r="AC244" s="86">
        <v>3</v>
      </c>
      <c r="AD244" s="59">
        <f t="shared" si="38"/>
        <v>-5.5</v>
      </c>
      <c r="AE244" s="75" t="str">
        <f t="shared" si="39"/>
        <v>MEDIO NEGATIVO</v>
      </c>
      <c r="AF244" s="94"/>
      <c r="AG244" s="94" t="s">
        <v>322</v>
      </c>
      <c r="AH244" s="58" t="s">
        <v>185</v>
      </c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</row>
    <row r="245" spans="2:57" ht="62.25" customHeight="1" x14ac:dyDescent="0.2">
      <c r="B245" s="108"/>
      <c r="C245" s="112" t="s">
        <v>211</v>
      </c>
      <c r="D245" s="86"/>
      <c r="E245" s="73"/>
      <c r="F245" s="73"/>
      <c r="G245" s="73"/>
      <c r="H245" s="73"/>
      <c r="I245" s="73"/>
      <c r="J245" s="73"/>
      <c r="K245" s="111" t="s">
        <v>317</v>
      </c>
      <c r="L245" s="73"/>
      <c r="M245" s="73"/>
      <c r="N245" s="73"/>
      <c r="O245" s="73"/>
      <c r="P245" s="73"/>
      <c r="Q245" s="73"/>
      <c r="R245" s="73"/>
      <c r="S245" s="73"/>
      <c r="T245" s="73"/>
      <c r="U245" s="112" t="s">
        <v>14</v>
      </c>
      <c r="V245" s="112" t="s">
        <v>92</v>
      </c>
      <c r="W245" s="86" t="s">
        <v>56</v>
      </c>
      <c r="X245" s="86" t="s">
        <v>28</v>
      </c>
      <c r="Y245" s="86">
        <v>-1</v>
      </c>
      <c r="Z245" s="86">
        <v>4</v>
      </c>
      <c r="AA245" s="86">
        <v>3</v>
      </c>
      <c r="AB245" s="86">
        <v>1</v>
      </c>
      <c r="AC245" s="86">
        <v>3</v>
      </c>
      <c r="AD245" s="59">
        <f t="shared" si="38"/>
        <v>-5.5</v>
      </c>
      <c r="AE245" s="75" t="str">
        <f t="shared" si="39"/>
        <v>MEDIO NEGATIVO</v>
      </c>
      <c r="AF245" s="94"/>
      <c r="AG245" s="94" t="s">
        <v>376</v>
      </c>
      <c r="AH245" s="58" t="s">
        <v>182</v>
      </c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</row>
    <row r="246" spans="2:57" ht="30.75" customHeight="1" x14ac:dyDescent="0.2">
      <c r="B246" s="108"/>
      <c r="C246" s="112"/>
      <c r="D246" s="86"/>
      <c r="E246" s="73"/>
      <c r="F246" s="73"/>
      <c r="G246" s="73"/>
      <c r="H246" s="73"/>
      <c r="I246" s="73"/>
      <c r="J246" s="73"/>
      <c r="K246" s="111"/>
      <c r="L246" s="73"/>
      <c r="M246" s="73"/>
      <c r="N246" s="73"/>
      <c r="O246" s="73"/>
      <c r="P246" s="73"/>
      <c r="Q246" s="73"/>
      <c r="R246" s="73"/>
      <c r="S246" s="73"/>
      <c r="T246" s="73"/>
      <c r="U246" s="112"/>
      <c r="V246" s="112"/>
      <c r="W246" s="86" t="s">
        <v>59</v>
      </c>
      <c r="X246" s="86" t="s">
        <v>37</v>
      </c>
      <c r="Y246" s="86">
        <v>-1</v>
      </c>
      <c r="Z246" s="86">
        <v>3</v>
      </c>
      <c r="AA246" s="86">
        <v>3</v>
      </c>
      <c r="AB246" s="86">
        <v>1</v>
      </c>
      <c r="AC246" s="86">
        <v>3</v>
      </c>
      <c r="AD246" s="59">
        <f t="shared" ref="AD246:AD267" si="40">Y246*(0.5*Z246+(0.5*(AA246+AB246+AC246)))</f>
        <v>-5</v>
      </c>
      <c r="AE246" s="75" t="str">
        <f t="shared" ref="AE246:AE267" si="41">+IF(AND((AD246&gt;=-10),(AD246&lt;=-7)),"ALTO NEGATIVO",IF(AND((AD246&gt;-7),(AD246&lt;=-4)),"MEDIO NEGATIVO",IF(AND((AD246&gt;-4),(AD246&lt;=0)),"BAJO NEGATIVO",IF(AND((AD246&gt;=0),(AD246&lt;4)),"BAJO POSITIVO",IF(AND((AD246&gt;=4),(AD246&lt;7)),"MEDIO POSITIVO",IF(AND((AD246&gt;=7),(AD246&lt;=10)),"ALTO POSITIVO",""))))))</f>
        <v>MEDIO NEGATIVO</v>
      </c>
      <c r="AF246" s="94"/>
      <c r="AG246" s="94"/>
      <c r="AH246" s="58" t="s">
        <v>182</v>
      </c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</row>
    <row r="247" spans="2:57" ht="39" customHeight="1" x14ac:dyDescent="0.2">
      <c r="B247" s="108"/>
      <c r="C247" s="112"/>
      <c r="D247" s="86"/>
      <c r="E247" s="73"/>
      <c r="F247" s="73"/>
      <c r="G247" s="73"/>
      <c r="H247" s="73"/>
      <c r="I247" s="73"/>
      <c r="J247" s="73"/>
      <c r="K247" s="111"/>
      <c r="L247" s="73"/>
      <c r="M247" s="73"/>
      <c r="N247" s="73"/>
      <c r="O247" s="73"/>
      <c r="P247" s="73"/>
      <c r="Q247" s="73"/>
      <c r="R247" s="73"/>
      <c r="S247" s="73"/>
      <c r="T247" s="73"/>
      <c r="U247" s="112"/>
      <c r="V247" s="112"/>
      <c r="W247" s="86" t="s">
        <v>118</v>
      </c>
      <c r="X247" s="86" t="s">
        <v>29</v>
      </c>
      <c r="Y247" s="86">
        <v>1</v>
      </c>
      <c r="Z247" s="86">
        <v>3</v>
      </c>
      <c r="AA247" s="86">
        <v>3</v>
      </c>
      <c r="AB247" s="86">
        <v>1</v>
      </c>
      <c r="AC247" s="86">
        <v>3</v>
      </c>
      <c r="AD247" s="59">
        <f t="shared" si="40"/>
        <v>5</v>
      </c>
      <c r="AE247" s="75" t="str">
        <f t="shared" si="41"/>
        <v>MEDIO POSITIVO</v>
      </c>
      <c r="AF247" s="93"/>
      <c r="AG247" s="94" t="s">
        <v>372</v>
      </c>
      <c r="AH247" s="58" t="s">
        <v>198</v>
      </c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</row>
    <row r="248" spans="2:57" ht="87" customHeight="1" x14ac:dyDescent="0.2">
      <c r="B248" s="108"/>
      <c r="C248" s="112"/>
      <c r="D248" s="86"/>
      <c r="E248" s="73"/>
      <c r="F248" s="73"/>
      <c r="G248" s="73"/>
      <c r="H248" s="73"/>
      <c r="I248" s="73"/>
      <c r="J248" s="73"/>
      <c r="K248" s="111"/>
      <c r="L248" s="73"/>
      <c r="M248" s="73"/>
      <c r="N248" s="73"/>
      <c r="O248" s="73"/>
      <c r="P248" s="73"/>
      <c r="Q248" s="73"/>
      <c r="R248" s="73"/>
      <c r="S248" s="73"/>
      <c r="T248" s="73"/>
      <c r="U248" s="112"/>
      <c r="V248" s="112"/>
      <c r="W248" s="86" t="s">
        <v>269</v>
      </c>
      <c r="X248" s="86" t="s">
        <v>33</v>
      </c>
      <c r="Y248" s="86">
        <v>-1</v>
      </c>
      <c r="Z248" s="86">
        <v>3</v>
      </c>
      <c r="AA248" s="86">
        <v>3</v>
      </c>
      <c r="AB248" s="86">
        <v>1</v>
      </c>
      <c r="AC248" s="86">
        <v>3</v>
      </c>
      <c r="AD248" s="59">
        <f t="shared" si="40"/>
        <v>-5</v>
      </c>
      <c r="AE248" s="75" t="str">
        <f t="shared" si="41"/>
        <v>MEDIO NEGATIVO</v>
      </c>
      <c r="AF248" s="94"/>
      <c r="AG248" s="94"/>
      <c r="AH248" s="58" t="s">
        <v>198</v>
      </c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</row>
    <row r="249" spans="2:57" ht="99.75" customHeight="1" x14ac:dyDescent="0.2">
      <c r="B249" s="108"/>
      <c r="C249" s="112"/>
      <c r="D249" s="86"/>
      <c r="E249" s="73"/>
      <c r="F249" s="73"/>
      <c r="G249" s="73"/>
      <c r="H249" s="73"/>
      <c r="I249" s="73"/>
      <c r="J249" s="73"/>
      <c r="K249" s="111"/>
      <c r="L249" s="73"/>
      <c r="M249" s="73"/>
      <c r="N249" s="73"/>
      <c r="O249" s="73"/>
      <c r="P249" s="73"/>
      <c r="Q249" s="73"/>
      <c r="R249" s="73"/>
      <c r="S249" s="73"/>
      <c r="T249" s="73"/>
      <c r="U249" s="112"/>
      <c r="V249" s="112"/>
      <c r="W249" s="86" t="s">
        <v>68</v>
      </c>
      <c r="X249" s="86" t="s">
        <v>33</v>
      </c>
      <c r="Y249" s="86">
        <v>-1</v>
      </c>
      <c r="Z249" s="86">
        <v>3</v>
      </c>
      <c r="AA249" s="86">
        <v>3</v>
      </c>
      <c r="AB249" s="86">
        <v>1</v>
      </c>
      <c r="AC249" s="86">
        <v>3</v>
      </c>
      <c r="AD249" s="59">
        <f t="shared" si="40"/>
        <v>-5</v>
      </c>
      <c r="AE249" s="75" t="str">
        <f t="shared" si="41"/>
        <v>MEDIO NEGATIVO</v>
      </c>
      <c r="AF249" s="94"/>
      <c r="AG249" s="94" t="s">
        <v>365</v>
      </c>
      <c r="AH249" s="58" t="s">
        <v>180</v>
      </c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</row>
    <row r="250" spans="2:57" ht="39.75" customHeight="1" x14ac:dyDescent="0.2">
      <c r="B250" s="108"/>
      <c r="C250" s="112"/>
      <c r="D250" s="86"/>
      <c r="E250" s="73"/>
      <c r="F250" s="73"/>
      <c r="G250" s="73"/>
      <c r="H250" s="73"/>
      <c r="I250" s="73"/>
      <c r="J250" s="73"/>
      <c r="K250" s="111"/>
      <c r="L250" s="73"/>
      <c r="M250" s="73"/>
      <c r="N250" s="73"/>
      <c r="O250" s="73"/>
      <c r="P250" s="73"/>
      <c r="Q250" s="73"/>
      <c r="R250" s="73"/>
      <c r="S250" s="73"/>
      <c r="T250" s="73"/>
      <c r="U250" s="112"/>
      <c r="V250" s="112"/>
      <c r="W250" s="86" t="s">
        <v>98</v>
      </c>
      <c r="X250" s="86" t="s">
        <v>37</v>
      </c>
      <c r="Y250" s="86">
        <v>-1</v>
      </c>
      <c r="Z250" s="86">
        <v>3</v>
      </c>
      <c r="AA250" s="86">
        <v>3</v>
      </c>
      <c r="AB250" s="86">
        <v>1</v>
      </c>
      <c r="AC250" s="86">
        <v>3</v>
      </c>
      <c r="AD250" s="59">
        <f t="shared" si="40"/>
        <v>-5</v>
      </c>
      <c r="AE250" s="75" t="str">
        <f t="shared" si="41"/>
        <v>MEDIO NEGATIVO</v>
      </c>
      <c r="AF250" s="94"/>
      <c r="AG250" s="94"/>
      <c r="AH250" s="58" t="s">
        <v>185</v>
      </c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</row>
    <row r="251" spans="2:57" ht="114.75" customHeight="1" x14ac:dyDescent="0.2">
      <c r="B251" s="108"/>
      <c r="C251" s="112"/>
      <c r="D251" s="86"/>
      <c r="E251" s="73"/>
      <c r="F251" s="73"/>
      <c r="G251" s="73"/>
      <c r="H251" s="73"/>
      <c r="I251" s="73"/>
      <c r="J251" s="73"/>
      <c r="K251" s="111"/>
      <c r="L251" s="73"/>
      <c r="M251" s="73"/>
      <c r="N251" s="73"/>
      <c r="O251" s="73"/>
      <c r="P251" s="73"/>
      <c r="Q251" s="73"/>
      <c r="R251" s="73"/>
      <c r="S251" s="73"/>
      <c r="T251" s="73"/>
      <c r="U251" s="112"/>
      <c r="V251" s="112"/>
      <c r="W251" s="86" t="s">
        <v>67</v>
      </c>
      <c r="X251" s="86" t="s">
        <v>29</v>
      </c>
      <c r="Y251" s="86">
        <v>1</v>
      </c>
      <c r="Z251" s="86">
        <v>3</v>
      </c>
      <c r="AA251" s="86">
        <v>3</v>
      </c>
      <c r="AB251" s="86">
        <v>1</v>
      </c>
      <c r="AC251" s="86">
        <v>3</v>
      </c>
      <c r="AD251" s="59">
        <f t="shared" si="40"/>
        <v>5</v>
      </c>
      <c r="AE251" s="75" t="str">
        <f t="shared" si="41"/>
        <v>MEDIO POSITIVO</v>
      </c>
      <c r="AF251" s="93"/>
      <c r="AG251" s="94" t="s">
        <v>365</v>
      </c>
      <c r="AH251" s="58" t="s">
        <v>180</v>
      </c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</row>
    <row r="252" spans="2:57" ht="22.5" customHeight="1" x14ac:dyDescent="0.2">
      <c r="B252" s="108"/>
      <c r="C252" s="112" t="s">
        <v>212</v>
      </c>
      <c r="D252" s="86"/>
      <c r="E252" s="73"/>
      <c r="F252" s="73"/>
      <c r="G252" s="73"/>
      <c r="H252" s="73"/>
      <c r="I252" s="73"/>
      <c r="J252" s="73"/>
      <c r="K252" s="111" t="s">
        <v>317</v>
      </c>
      <c r="L252" s="73"/>
      <c r="M252" s="73"/>
      <c r="N252" s="73"/>
      <c r="O252" s="73"/>
      <c r="P252" s="73"/>
      <c r="Q252" s="73"/>
      <c r="R252" s="73"/>
      <c r="S252" s="73"/>
      <c r="T252" s="73"/>
      <c r="U252" s="112" t="s">
        <v>14</v>
      </c>
      <c r="V252" s="112" t="s">
        <v>92</v>
      </c>
      <c r="W252" s="86" t="s">
        <v>98</v>
      </c>
      <c r="X252" s="86" t="s">
        <v>37</v>
      </c>
      <c r="Y252" s="86">
        <v>-1</v>
      </c>
      <c r="Z252" s="86">
        <v>3</v>
      </c>
      <c r="AA252" s="86">
        <v>3</v>
      </c>
      <c r="AB252" s="86">
        <v>1</v>
      </c>
      <c r="AC252" s="86">
        <v>3</v>
      </c>
      <c r="AD252" s="59">
        <f t="shared" si="40"/>
        <v>-5</v>
      </c>
      <c r="AE252" s="75" t="str">
        <f t="shared" si="41"/>
        <v>MEDIO NEGATIVO</v>
      </c>
      <c r="AF252" s="94"/>
      <c r="AG252" s="94"/>
      <c r="AH252" s="58" t="s">
        <v>185</v>
      </c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</row>
    <row r="253" spans="2:57" ht="70.5" customHeight="1" x14ac:dyDescent="0.2">
      <c r="B253" s="108"/>
      <c r="C253" s="112"/>
      <c r="D253" s="86"/>
      <c r="E253" s="73"/>
      <c r="F253" s="73"/>
      <c r="G253" s="73"/>
      <c r="H253" s="73"/>
      <c r="I253" s="73"/>
      <c r="J253" s="73"/>
      <c r="K253" s="111"/>
      <c r="L253" s="73"/>
      <c r="M253" s="73"/>
      <c r="N253" s="73"/>
      <c r="O253" s="73"/>
      <c r="P253" s="73"/>
      <c r="Q253" s="73"/>
      <c r="R253" s="73"/>
      <c r="S253" s="73"/>
      <c r="T253" s="73"/>
      <c r="U253" s="112"/>
      <c r="V253" s="112"/>
      <c r="W253" s="86" t="s">
        <v>56</v>
      </c>
      <c r="X253" s="86" t="s">
        <v>28</v>
      </c>
      <c r="Y253" s="86">
        <v>-1</v>
      </c>
      <c r="Z253" s="86">
        <v>3</v>
      </c>
      <c r="AA253" s="86">
        <v>3</v>
      </c>
      <c r="AB253" s="86">
        <v>1</v>
      </c>
      <c r="AC253" s="86">
        <v>3</v>
      </c>
      <c r="AD253" s="59">
        <f t="shared" si="40"/>
        <v>-5</v>
      </c>
      <c r="AE253" s="75" t="str">
        <f t="shared" si="41"/>
        <v>MEDIO NEGATIVO</v>
      </c>
      <c r="AF253" s="94"/>
      <c r="AG253" s="94" t="s">
        <v>377</v>
      </c>
      <c r="AH253" s="58" t="s">
        <v>182</v>
      </c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</row>
    <row r="254" spans="2:57" ht="40.5" customHeight="1" x14ac:dyDescent="0.2">
      <c r="B254" s="108"/>
      <c r="C254" s="112"/>
      <c r="D254" s="86"/>
      <c r="E254" s="73"/>
      <c r="F254" s="73"/>
      <c r="G254" s="73"/>
      <c r="H254" s="73"/>
      <c r="I254" s="73"/>
      <c r="J254" s="73"/>
      <c r="K254" s="111"/>
      <c r="L254" s="73"/>
      <c r="M254" s="73"/>
      <c r="N254" s="73"/>
      <c r="O254" s="73"/>
      <c r="P254" s="73"/>
      <c r="Q254" s="73"/>
      <c r="R254" s="73"/>
      <c r="S254" s="73"/>
      <c r="T254" s="73"/>
      <c r="U254" s="112"/>
      <c r="V254" s="112"/>
      <c r="W254" s="86" t="s">
        <v>59</v>
      </c>
      <c r="X254" s="86" t="s">
        <v>37</v>
      </c>
      <c r="Y254" s="86">
        <v>-1</v>
      </c>
      <c r="Z254" s="86">
        <v>3</v>
      </c>
      <c r="AA254" s="86">
        <v>3</v>
      </c>
      <c r="AB254" s="86">
        <v>1</v>
      </c>
      <c r="AC254" s="86">
        <v>3</v>
      </c>
      <c r="AD254" s="59">
        <f t="shared" si="40"/>
        <v>-5</v>
      </c>
      <c r="AE254" s="75" t="str">
        <f t="shared" si="41"/>
        <v>MEDIO NEGATIVO</v>
      </c>
      <c r="AF254" s="94"/>
      <c r="AG254" s="94"/>
      <c r="AH254" s="58" t="s">
        <v>182</v>
      </c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</row>
    <row r="255" spans="2:57" ht="34.5" customHeight="1" x14ac:dyDescent="0.2">
      <c r="B255" s="108"/>
      <c r="C255" s="112"/>
      <c r="D255" s="86"/>
      <c r="E255" s="73"/>
      <c r="F255" s="73"/>
      <c r="G255" s="73"/>
      <c r="H255" s="73"/>
      <c r="I255" s="73"/>
      <c r="J255" s="73"/>
      <c r="K255" s="111"/>
      <c r="L255" s="73"/>
      <c r="M255" s="73"/>
      <c r="N255" s="73"/>
      <c r="O255" s="73"/>
      <c r="P255" s="73"/>
      <c r="Q255" s="73"/>
      <c r="R255" s="73"/>
      <c r="S255" s="73"/>
      <c r="T255" s="73"/>
      <c r="U255" s="112"/>
      <c r="V255" s="112"/>
      <c r="W255" s="86" t="s">
        <v>269</v>
      </c>
      <c r="X255" s="86" t="s">
        <v>33</v>
      </c>
      <c r="Y255" s="86">
        <v>-1</v>
      </c>
      <c r="Z255" s="86">
        <v>3</v>
      </c>
      <c r="AA255" s="86">
        <v>1</v>
      </c>
      <c r="AB255" s="86">
        <v>3</v>
      </c>
      <c r="AC255" s="86">
        <v>1</v>
      </c>
      <c r="AD255" s="59">
        <f t="shared" si="40"/>
        <v>-4</v>
      </c>
      <c r="AE255" s="75" t="str">
        <f t="shared" si="41"/>
        <v>MEDIO NEGATIVO</v>
      </c>
      <c r="AF255" s="94"/>
      <c r="AG255" s="94"/>
      <c r="AH255" s="58" t="s">
        <v>198</v>
      </c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</row>
    <row r="256" spans="2:57" ht="41.25" customHeight="1" x14ac:dyDescent="0.2">
      <c r="B256" s="108"/>
      <c r="C256" s="112"/>
      <c r="D256" s="86"/>
      <c r="E256" s="73"/>
      <c r="F256" s="73"/>
      <c r="G256" s="73"/>
      <c r="H256" s="73"/>
      <c r="I256" s="73"/>
      <c r="J256" s="73"/>
      <c r="K256" s="111"/>
      <c r="L256" s="73"/>
      <c r="M256" s="73"/>
      <c r="N256" s="73"/>
      <c r="O256" s="73"/>
      <c r="P256" s="73"/>
      <c r="Q256" s="73"/>
      <c r="R256" s="73"/>
      <c r="S256" s="73"/>
      <c r="T256" s="73"/>
      <c r="U256" s="112"/>
      <c r="V256" s="112"/>
      <c r="W256" s="86" t="s">
        <v>118</v>
      </c>
      <c r="X256" s="86" t="s">
        <v>29</v>
      </c>
      <c r="Y256" s="86">
        <v>1</v>
      </c>
      <c r="Z256" s="86">
        <v>3</v>
      </c>
      <c r="AA256" s="86">
        <v>3</v>
      </c>
      <c r="AB256" s="86">
        <v>1</v>
      </c>
      <c r="AC256" s="86">
        <v>3</v>
      </c>
      <c r="AD256" s="59">
        <f t="shared" si="40"/>
        <v>5</v>
      </c>
      <c r="AE256" s="75" t="str">
        <f t="shared" si="41"/>
        <v>MEDIO POSITIVO</v>
      </c>
      <c r="AF256" s="93"/>
      <c r="AG256" s="94" t="s">
        <v>371</v>
      </c>
      <c r="AH256" s="58" t="s">
        <v>198</v>
      </c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</row>
    <row r="257" spans="2:57" ht="28.5" customHeight="1" x14ac:dyDescent="0.2">
      <c r="B257" s="108"/>
      <c r="C257" s="112"/>
      <c r="D257" s="86"/>
      <c r="E257" s="73"/>
      <c r="F257" s="73"/>
      <c r="G257" s="73"/>
      <c r="H257" s="73"/>
      <c r="I257" s="73"/>
      <c r="J257" s="73"/>
      <c r="K257" s="111"/>
      <c r="L257" s="73"/>
      <c r="M257" s="73"/>
      <c r="N257" s="73"/>
      <c r="O257" s="73"/>
      <c r="P257" s="73"/>
      <c r="Q257" s="73"/>
      <c r="R257" s="73"/>
      <c r="S257" s="73"/>
      <c r="T257" s="73"/>
      <c r="U257" s="112"/>
      <c r="V257" s="112"/>
      <c r="W257" s="86" t="s">
        <v>98</v>
      </c>
      <c r="X257" s="86" t="s">
        <v>37</v>
      </c>
      <c r="Y257" s="86">
        <v>-1</v>
      </c>
      <c r="Z257" s="86">
        <v>3</v>
      </c>
      <c r="AA257" s="86">
        <v>1</v>
      </c>
      <c r="AB257" s="86">
        <v>1</v>
      </c>
      <c r="AC257" s="86">
        <v>3</v>
      </c>
      <c r="AD257" s="59">
        <f t="shared" si="40"/>
        <v>-4</v>
      </c>
      <c r="AE257" s="75" t="str">
        <f t="shared" si="41"/>
        <v>MEDIO NEGATIVO</v>
      </c>
      <c r="AF257" s="94"/>
      <c r="AG257" s="94"/>
      <c r="AH257" s="58" t="s">
        <v>185</v>
      </c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</row>
    <row r="258" spans="2:57" ht="53.25" customHeight="1" x14ac:dyDescent="0.2">
      <c r="B258" s="108"/>
      <c r="C258" s="112"/>
      <c r="D258" s="86"/>
      <c r="E258" s="73"/>
      <c r="F258" s="73"/>
      <c r="G258" s="73"/>
      <c r="H258" s="73"/>
      <c r="I258" s="73"/>
      <c r="J258" s="73"/>
      <c r="K258" s="111"/>
      <c r="L258" s="73"/>
      <c r="M258" s="73"/>
      <c r="N258" s="73"/>
      <c r="O258" s="73"/>
      <c r="P258" s="73"/>
      <c r="Q258" s="73"/>
      <c r="R258" s="73"/>
      <c r="S258" s="73"/>
      <c r="T258" s="73"/>
      <c r="U258" s="112"/>
      <c r="V258" s="112"/>
      <c r="W258" s="86" t="s">
        <v>68</v>
      </c>
      <c r="X258" s="86" t="s">
        <v>33</v>
      </c>
      <c r="Y258" s="86">
        <v>-1</v>
      </c>
      <c r="Z258" s="86">
        <v>3</v>
      </c>
      <c r="AA258" s="86">
        <v>1</v>
      </c>
      <c r="AB258" s="86">
        <v>1</v>
      </c>
      <c r="AC258" s="86">
        <v>1</v>
      </c>
      <c r="AD258" s="59">
        <f t="shared" si="40"/>
        <v>-3</v>
      </c>
      <c r="AE258" s="75" t="str">
        <f t="shared" si="41"/>
        <v>BAJO NEGATIVO</v>
      </c>
      <c r="AF258" s="94" t="s">
        <v>291</v>
      </c>
      <c r="AG258" s="94"/>
      <c r="AH258" s="58" t="s">
        <v>180</v>
      </c>
      <c r="AR258" s="3"/>
      <c r="BE258" s="2"/>
    </row>
    <row r="259" spans="2:57" ht="70.5" customHeight="1" x14ac:dyDescent="0.2">
      <c r="B259" s="108"/>
      <c r="C259" s="112"/>
      <c r="D259" s="86"/>
      <c r="E259" s="73"/>
      <c r="F259" s="73"/>
      <c r="G259" s="73"/>
      <c r="H259" s="73"/>
      <c r="I259" s="73"/>
      <c r="J259" s="73"/>
      <c r="K259" s="111"/>
      <c r="L259" s="73"/>
      <c r="M259" s="73"/>
      <c r="N259" s="73"/>
      <c r="O259" s="73"/>
      <c r="P259" s="73"/>
      <c r="Q259" s="73"/>
      <c r="R259" s="73"/>
      <c r="S259" s="73"/>
      <c r="T259" s="73"/>
      <c r="U259" s="112"/>
      <c r="V259" s="112"/>
      <c r="W259" s="86" t="s">
        <v>67</v>
      </c>
      <c r="X259" s="86" t="s">
        <v>29</v>
      </c>
      <c r="Y259" s="86">
        <v>1</v>
      </c>
      <c r="Z259" s="86">
        <v>3</v>
      </c>
      <c r="AA259" s="86">
        <v>1</v>
      </c>
      <c r="AB259" s="86">
        <v>3</v>
      </c>
      <c r="AC259" s="86">
        <v>1</v>
      </c>
      <c r="AD259" s="59">
        <f t="shared" si="40"/>
        <v>4</v>
      </c>
      <c r="AE259" s="75" t="str">
        <f t="shared" si="41"/>
        <v>MEDIO POSITIVO</v>
      </c>
      <c r="AF259" s="96"/>
      <c r="AG259" s="94"/>
      <c r="AH259" s="58" t="s">
        <v>180</v>
      </c>
      <c r="AR259" s="3"/>
      <c r="BE259" s="2"/>
    </row>
    <row r="260" spans="2:57" ht="62.25" customHeight="1" x14ac:dyDescent="0.2">
      <c r="B260" s="108"/>
      <c r="C260" s="112" t="s">
        <v>213</v>
      </c>
      <c r="D260" s="86"/>
      <c r="E260" s="73"/>
      <c r="F260" s="73"/>
      <c r="G260" s="73"/>
      <c r="H260" s="73"/>
      <c r="I260" s="73"/>
      <c r="J260" s="73"/>
      <c r="K260" s="111" t="s">
        <v>317</v>
      </c>
      <c r="L260" s="73"/>
      <c r="M260" s="73"/>
      <c r="N260" s="73"/>
      <c r="O260" s="73"/>
      <c r="P260" s="73"/>
      <c r="Q260" s="73"/>
      <c r="R260" s="73"/>
      <c r="S260" s="73"/>
      <c r="T260" s="73"/>
      <c r="U260" s="112" t="s">
        <v>14</v>
      </c>
      <c r="V260" s="112" t="s">
        <v>92</v>
      </c>
      <c r="W260" s="86" t="s">
        <v>98</v>
      </c>
      <c r="X260" s="86" t="s">
        <v>37</v>
      </c>
      <c r="Y260" s="86">
        <v>-1</v>
      </c>
      <c r="Z260" s="86">
        <v>3</v>
      </c>
      <c r="AA260" s="86">
        <v>1</v>
      </c>
      <c r="AB260" s="86">
        <v>1</v>
      </c>
      <c r="AC260" s="86">
        <v>3</v>
      </c>
      <c r="AD260" s="59">
        <f t="shared" si="40"/>
        <v>-4</v>
      </c>
      <c r="AE260" s="75" t="str">
        <f t="shared" si="41"/>
        <v>MEDIO NEGATIVO</v>
      </c>
      <c r="AF260" s="94" t="s">
        <v>273</v>
      </c>
      <c r="AG260" s="94" t="s">
        <v>322</v>
      </c>
      <c r="AH260" s="58" t="s">
        <v>185</v>
      </c>
      <c r="AR260" s="3"/>
      <c r="BE260" s="2"/>
    </row>
    <row r="261" spans="2:57" ht="75.75" customHeight="1" x14ac:dyDescent="0.2">
      <c r="B261" s="108"/>
      <c r="C261" s="112"/>
      <c r="D261" s="86"/>
      <c r="E261" s="73"/>
      <c r="F261" s="73"/>
      <c r="G261" s="73"/>
      <c r="H261" s="73"/>
      <c r="I261" s="73"/>
      <c r="J261" s="73"/>
      <c r="K261" s="111"/>
      <c r="L261" s="73"/>
      <c r="M261" s="73"/>
      <c r="N261" s="73"/>
      <c r="O261" s="73"/>
      <c r="P261" s="73"/>
      <c r="Q261" s="73"/>
      <c r="R261" s="73"/>
      <c r="S261" s="73"/>
      <c r="T261" s="73"/>
      <c r="U261" s="112"/>
      <c r="V261" s="112"/>
      <c r="W261" s="86" t="s">
        <v>56</v>
      </c>
      <c r="X261" s="86" t="s">
        <v>28</v>
      </c>
      <c r="Y261" s="86">
        <v>-1</v>
      </c>
      <c r="Z261" s="86">
        <v>2</v>
      </c>
      <c r="AA261" s="86">
        <v>3</v>
      </c>
      <c r="AB261" s="86">
        <v>1</v>
      </c>
      <c r="AC261" s="86">
        <v>3</v>
      </c>
      <c r="AD261" s="59">
        <f t="shared" si="40"/>
        <v>-4.5</v>
      </c>
      <c r="AE261" s="75" t="str">
        <f t="shared" si="41"/>
        <v>MEDIO NEGATIVO</v>
      </c>
      <c r="AF261" s="94" t="s">
        <v>274</v>
      </c>
      <c r="AG261" s="94" t="s">
        <v>377</v>
      </c>
      <c r="AH261" s="58" t="s">
        <v>182</v>
      </c>
      <c r="AR261" s="3"/>
      <c r="BE261" s="2"/>
    </row>
    <row r="262" spans="2:57" ht="58.5" customHeight="1" x14ac:dyDescent="0.2">
      <c r="B262" s="108"/>
      <c r="C262" s="112"/>
      <c r="D262" s="86"/>
      <c r="E262" s="73"/>
      <c r="F262" s="73"/>
      <c r="G262" s="73"/>
      <c r="H262" s="73"/>
      <c r="I262" s="73"/>
      <c r="J262" s="73"/>
      <c r="K262" s="111"/>
      <c r="L262" s="73"/>
      <c r="M262" s="73"/>
      <c r="N262" s="73"/>
      <c r="O262" s="73"/>
      <c r="P262" s="73"/>
      <c r="Q262" s="73"/>
      <c r="R262" s="73"/>
      <c r="S262" s="73"/>
      <c r="T262" s="73"/>
      <c r="U262" s="112"/>
      <c r="V262" s="112"/>
      <c r="W262" s="86" t="s">
        <v>59</v>
      </c>
      <c r="X262" s="86" t="s">
        <v>37</v>
      </c>
      <c r="Y262" s="86">
        <v>-1</v>
      </c>
      <c r="Z262" s="86">
        <v>2</v>
      </c>
      <c r="AA262" s="86">
        <v>3</v>
      </c>
      <c r="AB262" s="86">
        <v>1</v>
      </c>
      <c r="AC262" s="86">
        <v>3</v>
      </c>
      <c r="AD262" s="59">
        <f t="shared" si="40"/>
        <v>-4.5</v>
      </c>
      <c r="AE262" s="75" t="str">
        <f t="shared" si="41"/>
        <v>MEDIO NEGATIVO</v>
      </c>
      <c r="AF262" s="94" t="s">
        <v>319</v>
      </c>
      <c r="AG262" s="94"/>
      <c r="AH262" s="58" t="s">
        <v>182</v>
      </c>
      <c r="AR262" s="3"/>
      <c r="BE262" s="2"/>
    </row>
    <row r="263" spans="2:57" ht="39.75" customHeight="1" x14ac:dyDescent="0.2">
      <c r="B263" s="108"/>
      <c r="C263" s="112"/>
      <c r="D263" s="86"/>
      <c r="E263" s="73"/>
      <c r="F263" s="73"/>
      <c r="G263" s="73"/>
      <c r="H263" s="73"/>
      <c r="I263" s="73"/>
      <c r="J263" s="73"/>
      <c r="K263" s="111"/>
      <c r="L263" s="73"/>
      <c r="M263" s="73"/>
      <c r="N263" s="73"/>
      <c r="O263" s="73"/>
      <c r="P263" s="73"/>
      <c r="Q263" s="73"/>
      <c r="R263" s="73"/>
      <c r="S263" s="73"/>
      <c r="T263" s="73"/>
      <c r="U263" s="112"/>
      <c r="V263" s="112"/>
      <c r="W263" s="86" t="s">
        <v>269</v>
      </c>
      <c r="X263" s="86" t="s">
        <v>33</v>
      </c>
      <c r="Y263" s="86">
        <v>-1</v>
      </c>
      <c r="Z263" s="86">
        <v>2</v>
      </c>
      <c r="AA263" s="86">
        <v>3</v>
      </c>
      <c r="AB263" s="86">
        <v>1</v>
      </c>
      <c r="AC263" s="86">
        <v>3</v>
      </c>
      <c r="AD263" s="59">
        <f t="shared" si="40"/>
        <v>-4.5</v>
      </c>
      <c r="AE263" s="75" t="str">
        <f t="shared" si="41"/>
        <v>MEDIO NEGATIVO</v>
      </c>
      <c r="AF263" s="94"/>
      <c r="AG263" s="94"/>
      <c r="AH263" s="58" t="s">
        <v>198</v>
      </c>
      <c r="AR263" s="3"/>
      <c r="BE263" s="2"/>
    </row>
    <row r="264" spans="2:57" ht="51" customHeight="1" x14ac:dyDescent="0.2">
      <c r="B264" s="108"/>
      <c r="C264" s="112"/>
      <c r="D264" s="86"/>
      <c r="E264" s="73"/>
      <c r="F264" s="73"/>
      <c r="G264" s="73"/>
      <c r="H264" s="73"/>
      <c r="I264" s="73"/>
      <c r="J264" s="73"/>
      <c r="K264" s="111"/>
      <c r="L264" s="73"/>
      <c r="M264" s="73"/>
      <c r="N264" s="73"/>
      <c r="O264" s="73"/>
      <c r="P264" s="73"/>
      <c r="Q264" s="73"/>
      <c r="R264" s="73"/>
      <c r="S264" s="73"/>
      <c r="T264" s="73"/>
      <c r="U264" s="112"/>
      <c r="V264" s="112"/>
      <c r="W264" s="86" t="s">
        <v>98</v>
      </c>
      <c r="X264" s="86" t="s">
        <v>37</v>
      </c>
      <c r="Y264" s="86">
        <v>-1</v>
      </c>
      <c r="Z264" s="86">
        <v>3</v>
      </c>
      <c r="AA264" s="86">
        <v>1</v>
      </c>
      <c r="AB264" s="86">
        <v>1</v>
      </c>
      <c r="AC264" s="86">
        <v>3</v>
      </c>
      <c r="AD264" s="59">
        <f t="shared" si="40"/>
        <v>-4</v>
      </c>
      <c r="AE264" s="75" t="str">
        <f t="shared" si="41"/>
        <v>MEDIO NEGATIVO</v>
      </c>
      <c r="AF264" s="94"/>
      <c r="AG264" s="94"/>
      <c r="AH264" s="58" t="s">
        <v>198</v>
      </c>
      <c r="AR264" s="3"/>
      <c r="BE264" s="2"/>
    </row>
    <row r="265" spans="2:57" ht="45" customHeight="1" x14ac:dyDescent="0.2">
      <c r="B265" s="108"/>
      <c r="C265" s="112"/>
      <c r="D265" s="86"/>
      <c r="E265" s="73"/>
      <c r="F265" s="73"/>
      <c r="G265" s="73"/>
      <c r="H265" s="73"/>
      <c r="I265" s="73"/>
      <c r="J265" s="73"/>
      <c r="K265" s="111"/>
      <c r="L265" s="73"/>
      <c r="M265" s="73"/>
      <c r="N265" s="73"/>
      <c r="O265" s="73"/>
      <c r="P265" s="73"/>
      <c r="Q265" s="73"/>
      <c r="R265" s="73"/>
      <c r="S265" s="73"/>
      <c r="T265" s="73"/>
      <c r="U265" s="112"/>
      <c r="V265" s="112"/>
      <c r="W265" s="86" t="s">
        <v>118</v>
      </c>
      <c r="X265" s="86" t="s">
        <v>29</v>
      </c>
      <c r="Y265" s="86">
        <v>1</v>
      </c>
      <c r="Z265" s="86">
        <v>3</v>
      </c>
      <c r="AA265" s="86">
        <v>3</v>
      </c>
      <c r="AB265" s="86">
        <v>1</v>
      </c>
      <c r="AC265" s="86">
        <v>1</v>
      </c>
      <c r="AD265" s="59">
        <f t="shared" si="40"/>
        <v>4</v>
      </c>
      <c r="AE265" s="75" t="str">
        <f t="shared" si="41"/>
        <v>MEDIO POSITIVO</v>
      </c>
      <c r="AF265" s="94"/>
      <c r="AG265" s="94" t="s">
        <v>372</v>
      </c>
      <c r="AH265" s="58" t="s">
        <v>198</v>
      </c>
      <c r="AR265" s="3"/>
      <c r="BE265" s="2"/>
    </row>
    <row r="266" spans="2:57" ht="54" customHeight="1" x14ac:dyDescent="0.2">
      <c r="B266" s="108"/>
      <c r="C266" s="112"/>
      <c r="D266" s="86"/>
      <c r="E266" s="73"/>
      <c r="F266" s="73"/>
      <c r="G266" s="73"/>
      <c r="H266" s="73"/>
      <c r="I266" s="73"/>
      <c r="J266" s="73"/>
      <c r="K266" s="111"/>
      <c r="L266" s="73"/>
      <c r="M266" s="73"/>
      <c r="N266" s="73"/>
      <c r="O266" s="73"/>
      <c r="P266" s="73"/>
      <c r="Q266" s="73"/>
      <c r="R266" s="73"/>
      <c r="S266" s="73"/>
      <c r="T266" s="73"/>
      <c r="U266" s="112"/>
      <c r="V266" s="112"/>
      <c r="W266" s="86" t="s">
        <v>68</v>
      </c>
      <c r="X266" s="86" t="s">
        <v>33</v>
      </c>
      <c r="Y266" s="86">
        <v>-1</v>
      </c>
      <c r="Z266" s="86">
        <v>2</v>
      </c>
      <c r="AA266" s="86">
        <v>3</v>
      </c>
      <c r="AB266" s="86">
        <v>1</v>
      </c>
      <c r="AC266" s="86">
        <v>3</v>
      </c>
      <c r="AD266" s="59">
        <f t="shared" si="40"/>
        <v>-4.5</v>
      </c>
      <c r="AE266" s="75" t="str">
        <f t="shared" si="41"/>
        <v>MEDIO NEGATIVO</v>
      </c>
      <c r="AF266" s="94" t="s">
        <v>291</v>
      </c>
      <c r="AG266" s="94"/>
      <c r="AH266" s="58" t="s">
        <v>180</v>
      </c>
      <c r="AR266" s="3"/>
      <c r="BE266" s="2"/>
    </row>
    <row r="267" spans="2:57" ht="69" customHeight="1" x14ac:dyDescent="0.2">
      <c r="B267" s="108"/>
      <c r="C267" s="112"/>
      <c r="D267" s="86"/>
      <c r="E267" s="73"/>
      <c r="F267" s="73"/>
      <c r="G267" s="73"/>
      <c r="H267" s="73"/>
      <c r="I267" s="73"/>
      <c r="J267" s="73"/>
      <c r="K267" s="111"/>
      <c r="L267" s="73"/>
      <c r="M267" s="73"/>
      <c r="N267" s="73"/>
      <c r="O267" s="73"/>
      <c r="P267" s="73"/>
      <c r="Q267" s="73"/>
      <c r="R267" s="73"/>
      <c r="S267" s="73"/>
      <c r="T267" s="73"/>
      <c r="U267" s="112"/>
      <c r="V267" s="112"/>
      <c r="W267" s="86" t="s">
        <v>67</v>
      </c>
      <c r="X267" s="86" t="s">
        <v>29</v>
      </c>
      <c r="Y267" s="86">
        <v>1</v>
      </c>
      <c r="Z267" s="86">
        <v>3</v>
      </c>
      <c r="AA267" s="86">
        <v>1</v>
      </c>
      <c r="AB267" s="86">
        <v>1</v>
      </c>
      <c r="AC267" s="86">
        <v>3</v>
      </c>
      <c r="AD267" s="59">
        <f t="shared" si="40"/>
        <v>4</v>
      </c>
      <c r="AE267" s="75" t="str">
        <f t="shared" si="41"/>
        <v>MEDIO POSITIVO</v>
      </c>
      <c r="AF267" s="96"/>
      <c r="AG267" s="94"/>
      <c r="AH267" s="58" t="s">
        <v>180</v>
      </c>
      <c r="AR267" s="3"/>
      <c r="BE267" s="2"/>
    </row>
    <row r="268" spans="2:57" ht="65.25" customHeight="1" x14ac:dyDescent="0.2">
      <c r="B268" s="206" t="s">
        <v>127</v>
      </c>
      <c r="C268" s="112" t="s">
        <v>170</v>
      </c>
      <c r="D268" s="86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111" t="s">
        <v>310</v>
      </c>
      <c r="S268" s="73"/>
      <c r="T268" s="73"/>
      <c r="U268" s="112" t="s">
        <v>14</v>
      </c>
      <c r="V268" s="112" t="s">
        <v>92</v>
      </c>
      <c r="W268" s="86" t="s">
        <v>59</v>
      </c>
      <c r="X268" s="86" t="s">
        <v>37</v>
      </c>
      <c r="Y268" s="86">
        <v>-1</v>
      </c>
      <c r="Z268" s="86">
        <v>3</v>
      </c>
      <c r="AA268" s="86">
        <v>3</v>
      </c>
      <c r="AB268" s="86">
        <v>1</v>
      </c>
      <c r="AC268" s="86">
        <v>1</v>
      </c>
      <c r="AD268" s="59">
        <f t="shared" ref="AD268:AD276" si="42">Y268*(0.5*Z268+(0.5*(AA268+AB268+AC268)))</f>
        <v>-4</v>
      </c>
      <c r="AE268" s="75" t="str">
        <f t="shared" ref="AE268:AE276" si="43">+IF(AND((AD268&gt;=-10),(AD268&lt;=-7)),"ALTO NEGATIVO",IF(AND((AD268&gt;-7),(AD268&lt;=-4)),"MEDIO NEGATIVO",IF(AND((AD268&gt;-4),(AD268&lt;=0)),"BAJO NEGATIVO",IF(AND((AD268&gt;=0),(AD268&lt;4)),"BAJO POSITIVO",IF(AND((AD268&gt;=4),(AD268&lt;7)),"MEDIO POSITIVO",IF(AND((AD268&gt;=7),(AD268&lt;=10)),"ALTO POSITIVO",""))))))</f>
        <v>MEDIO NEGATIVO</v>
      </c>
      <c r="AF268" s="94" t="s">
        <v>354</v>
      </c>
      <c r="AG268" s="94" t="s">
        <v>377</v>
      </c>
      <c r="AH268" s="58" t="s">
        <v>182</v>
      </c>
      <c r="AR268" s="3"/>
      <c r="BE268" s="2"/>
    </row>
    <row r="269" spans="2:57" ht="36" customHeight="1" x14ac:dyDescent="0.2">
      <c r="B269" s="206"/>
      <c r="C269" s="112"/>
      <c r="D269" s="86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111"/>
      <c r="S269" s="73"/>
      <c r="T269" s="73"/>
      <c r="U269" s="112"/>
      <c r="V269" s="112"/>
      <c r="W269" s="86" t="s">
        <v>269</v>
      </c>
      <c r="X269" s="86" t="s">
        <v>33</v>
      </c>
      <c r="Y269" s="86">
        <v>-1</v>
      </c>
      <c r="Z269" s="86">
        <v>2</v>
      </c>
      <c r="AA269" s="86">
        <v>3</v>
      </c>
      <c r="AB269" s="86">
        <v>1</v>
      </c>
      <c r="AC269" s="86">
        <v>1</v>
      </c>
      <c r="AD269" s="59">
        <f t="shared" si="42"/>
        <v>-3.5</v>
      </c>
      <c r="AE269" s="75" t="str">
        <f t="shared" si="43"/>
        <v>BAJO NEGATIVO</v>
      </c>
      <c r="AF269" s="94"/>
      <c r="AG269" s="94"/>
      <c r="AH269" s="58" t="s">
        <v>198</v>
      </c>
      <c r="AR269" s="3"/>
      <c r="BE269" s="2"/>
    </row>
    <row r="270" spans="2:57" ht="91.5" customHeight="1" x14ac:dyDescent="0.2">
      <c r="B270" s="206"/>
      <c r="C270" s="112"/>
      <c r="D270" s="86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111"/>
      <c r="S270" s="73"/>
      <c r="T270" s="73"/>
      <c r="U270" s="112"/>
      <c r="V270" s="112"/>
      <c r="W270" s="86" t="s">
        <v>56</v>
      </c>
      <c r="X270" s="86" t="s">
        <v>28</v>
      </c>
      <c r="Y270" s="86">
        <v>-1</v>
      </c>
      <c r="Z270" s="86">
        <v>3</v>
      </c>
      <c r="AA270" s="86">
        <v>3</v>
      </c>
      <c r="AB270" s="86">
        <v>1</v>
      </c>
      <c r="AC270" s="86">
        <v>3</v>
      </c>
      <c r="AD270" s="59">
        <f t="shared" si="42"/>
        <v>-5</v>
      </c>
      <c r="AE270" s="75" t="str">
        <f t="shared" si="43"/>
        <v>MEDIO NEGATIVO</v>
      </c>
      <c r="AF270" s="94" t="s">
        <v>358</v>
      </c>
      <c r="AG270" s="94"/>
      <c r="AH270" s="58" t="s">
        <v>182</v>
      </c>
      <c r="AR270" s="3"/>
      <c r="BE270" s="2"/>
    </row>
    <row r="271" spans="2:57" ht="64.5" customHeight="1" x14ac:dyDescent="0.2">
      <c r="B271" s="206"/>
      <c r="C271" s="112"/>
      <c r="D271" s="86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111"/>
      <c r="S271" s="73"/>
      <c r="T271" s="73"/>
      <c r="U271" s="112"/>
      <c r="V271" s="112"/>
      <c r="W271" s="86" t="s">
        <v>62</v>
      </c>
      <c r="X271" s="86" t="s">
        <v>33</v>
      </c>
      <c r="Y271" s="86">
        <v>-1</v>
      </c>
      <c r="Z271" s="86">
        <v>3</v>
      </c>
      <c r="AA271" s="86">
        <v>3</v>
      </c>
      <c r="AB271" s="86">
        <v>1</v>
      </c>
      <c r="AC271" s="86">
        <v>3</v>
      </c>
      <c r="AD271" s="59">
        <f t="shared" si="42"/>
        <v>-5</v>
      </c>
      <c r="AE271" s="75" t="str">
        <f t="shared" si="43"/>
        <v>MEDIO NEGATIVO</v>
      </c>
      <c r="AF271" s="94" t="s">
        <v>289</v>
      </c>
      <c r="AG271" s="94" t="s">
        <v>341</v>
      </c>
      <c r="AH271" s="58" t="s">
        <v>181</v>
      </c>
      <c r="AR271" s="3"/>
      <c r="BE271" s="2"/>
    </row>
    <row r="272" spans="2:57" ht="36" customHeight="1" x14ac:dyDescent="0.2">
      <c r="B272" s="206"/>
      <c r="C272" s="112"/>
      <c r="D272" s="86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111"/>
      <c r="S272" s="73"/>
      <c r="T272" s="73"/>
      <c r="U272" s="112"/>
      <c r="V272" s="112"/>
      <c r="W272" s="86" t="s">
        <v>98</v>
      </c>
      <c r="X272" s="86" t="s">
        <v>37</v>
      </c>
      <c r="Y272" s="86">
        <v>-1</v>
      </c>
      <c r="Z272" s="86">
        <v>3</v>
      </c>
      <c r="AA272" s="86">
        <v>1</v>
      </c>
      <c r="AB272" s="86">
        <v>1</v>
      </c>
      <c r="AC272" s="86">
        <v>3</v>
      </c>
      <c r="AD272" s="59">
        <f t="shared" si="42"/>
        <v>-4</v>
      </c>
      <c r="AE272" s="75" t="str">
        <f t="shared" si="43"/>
        <v>MEDIO NEGATIVO</v>
      </c>
      <c r="AF272" s="94"/>
      <c r="AG272" s="94"/>
      <c r="AH272" s="58" t="s">
        <v>198</v>
      </c>
      <c r="AR272" s="3"/>
      <c r="BE272" s="2"/>
    </row>
    <row r="273" spans="2:57" ht="107.25" customHeight="1" x14ac:dyDescent="0.2">
      <c r="B273" s="206"/>
      <c r="C273" s="112"/>
      <c r="D273" s="86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111"/>
      <c r="S273" s="73"/>
      <c r="T273" s="73"/>
      <c r="U273" s="112"/>
      <c r="V273" s="112"/>
      <c r="W273" s="86" t="s">
        <v>68</v>
      </c>
      <c r="X273" s="86" t="s">
        <v>33</v>
      </c>
      <c r="Y273" s="86">
        <v>-1</v>
      </c>
      <c r="Z273" s="86">
        <v>3</v>
      </c>
      <c r="AA273" s="86">
        <v>3</v>
      </c>
      <c r="AB273" s="86">
        <v>1</v>
      </c>
      <c r="AC273" s="86">
        <v>1</v>
      </c>
      <c r="AD273" s="59">
        <f t="shared" si="42"/>
        <v>-4</v>
      </c>
      <c r="AE273" s="75" t="str">
        <f t="shared" si="43"/>
        <v>MEDIO NEGATIVO</v>
      </c>
      <c r="AF273" s="94" t="s">
        <v>289</v>
      </c>
      <c r="AG273" s="94" t="s">
        <v>366</v>
      </c>
      <c r="AH273" s="58" t="s">
        <v>180</v>
      </c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</row>
    <row r="274" spans="2:57" ht="68.25" customHeight="1" x14ac:dyDescent="0.2">
      <c r="B274" s="206"/>
      <c r="C274" s="112"/>
      <c r="D274" s="86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111"/>
      <c r="S274" s="73"/>
      <c r="T274" s="73"/>
      <c r="U274" s="112"/>
      <c r="V274" s="112"/>
      <c r="W274" s="86" t="s">
        <v>64</v>
      </c>
      <c r="X274" s="86" t="s">
        <v>33</v>
      </c>
      <c r="Y274" s="86">
        <v>-1</v>
      </c>
      <c r="Z274" s="86">
        <v>3</v>
      </c>
      <c r="AA274" s="86">
        <v>1</v>
      </c>
      <c r="AB274" s="86">
        <v>3</v>
      </c>
      <c r="AC274" s="86">
        <v>1</v>
      </c>
      <c r="AD274" s="59">
        <f t="shared" si="42"/>
        <v>-4</v>
      </c>
      <c r="AE274" s="75" t="str">
        <f t="shared" si="43"/>
        <v>MEDIO NEGATIVO</v>
      </c>
      <c r="AF274" s="96"/>
      <c r="AG274" s="94"/>
      <c r="AH274" s="58" t="s">
        <v>180</v>
      </c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</row>
    <row r="275" spans="2:57" ht="82.5" customHeight="1" x14ac:dyDescent="0.2">
      <c r="B275" s="206"/>
      <c r="C275" s="112" t="s">
        <v>324</v>
      </c>
      <c r="D275" s="86"/>
      <c r="E275" s="73"/>
      <c r="F275" s="73"/>
      <c r="G275" s="73"/>
      <c r="H275" s="111" t="s">
        <v>305</v>
      </c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112"/>
      <c r="V275" s="112"/>
      <c r="W275" s="86" t="s">
        <v>98</v>
      </c>
      <c r="X275" s="58" t="s">
        <v>37</v>
      </c>
      <c r="Y275" s="58">
        <v>-1</v>
      </c>
      <c r="Z275" s="58">
        <v>2</v>
      </c>
      <c r="AA275" s="58">
        <v>3</v>
      </c>
      <c r="AB275" s="58">
        <v>1</v>
      </c>
      <c r="AC275" s="58">
        <v>1</v>
      </c>
      <c r="AD275" s="59">
        <f t="shared" si="42"/>
        <v>-3.5</v>
      </c>
      <c r="AE275" s="75" t="str">
        <f t="shared" si="43"/>
        <v>BAJO NEGATIVO</v>
      </c>
      <c r="AF275" s="94" t="s">
        <v>297</v>
      </c>
      <c r="AG275" s="94"/>
      <c r="AH275" s="58" t="s">
        <v>198</v>
      </c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</row>
    <row r="276" spans="2:57" ht="69.75" customHeight="1" x14ac:dyDescent="0.2">
      <c r="B276" s="206"/>
      <c r="C276" s="112"/>
      <c r="D276" s="86"/>
      <c r="E276" s="73"/>
      <c r="F276" s="73"/>
      <c r="G276" s="73"/>
      <c r="H276" s="111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112"/>
      <c r="V276" s="112"/>
      <c r="W276" s="86" t="s">
        <v>57</v>
      </c>
      <c r="X276" s="86" t="s">
        <v>37</v>
      </c>
      <c r="Y276" s="86">
        <v>-1</v>
      </c>
      <c r="Z276" s="86">
        <v>1</v>
      </c>
      <c r="AA276" s="86">
        <v>3</v>
      </c>
      <c r="AB276" s="86">
        <v>1</v>
      </c>
      <c r="AC276" s="86">
        <v>3</v>
      </c>
      <c r="AD276" s="59">
        <f t="shared" si="42"/>
        <v>-4</v>
      </c>
      <c r="AE276" s="75" t="str">
        <f t="shared" si="43"/>
        <v>MEDIO NEGATIVO</v>
      </c>
      <c r="AF276" s="94" t="s">
        <v>290</v>
      </c>
      <c r="AG276" s="94"/>
      <c r="AH276" s="58" t="s">
        <v>181</v>
      </c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</row>
    <row r="277" spans="2:57" ht="35.1" customHeight="1" x14ac:dyDescent="0.2">
      <c r="B277" s="206"/>
      <c r="C277" s="118" t="s">
        <v>248</v>
      </c>
      <c r="D277" s="73"/>
      <c r="E277" s="73"/>
      <c r="F277" s="73"/>
      <c r="G277" s="73"/>
      <c r="H277" s="111" t="s">
        <v>305</v>
      </c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112"/>
      <c r="V277" s="112"/>
      <c r="W277" s="86" t="s">
        <v>97</v>
      </c>
      <c r="X277" s="86" t="s">
        <v>106</v>
      </c>
      <c r="Y277" s="86">
        <v>-1</v>
      </c>
      <c r="Z277" s="86">
        <v>2</v>
      </c>
      <c r="AA277" s="86">
        <v>3</v>
      </c>
      <c r="AB277" s="86">
        <v>1</v>
      </c>
      <c r="AC277" s="86">
        <v>1</v>
      </c>
      <c r="AD277" s="59">
        <f>Y277*(0.5*Z277+(0.5*(AA277+AB277+AC277)))</f>
        <v>-3.5</v>
      </c>
      <c r="AE277" s="75" t="str">
        <f>+IF(AND((AD277&gt;=-10),(AD277&lt;=-7)),"ALTO NEGATIVO",IF(AND((AD277&gt;-7),(AD277&lt;=-4)),"MEDIO NEGATIVO",IF(AND((AD277&gt;-4),(AD277&lt;=0)),"BAJO NEGATIVO",IF(AND((AD277&gt;=0),(AD277&lt;4)),"BAJO POSITIVO",IF(AND((AD277&gt;=4),(AD277&lt;7)),"MEDIO POSITIVO",IF(AND((AD277&gt;=7),(AD277&lt;=10)),"ALTO POSITIVO",""))))))</f>
        <v>BAJO NEGATIVO</v>
      </c>
      <c r="AF277" s="94"/>
      <c r="AG277" s="94"/>
      <c r="AH277" s="58" t="s">
        <v>186</v>
      </c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</row>
    <row r="278" spans="2:57" ht="72.75" customHeight="1" x14ac:dyDescent="0.2">
      <c r="B278" s="206"/>
      <c r="C278" s="118"/>
      <c r="D278" s="73"/>
      <c r="E278" s="73"/>
      <c r="F278" s="73"/>
      <c r="G278" s="73"/>
      <c r="H278" s="111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112"/>
      <c r="V278" s="112"/>
      <c r="W278" s="86" t="s">
        <v>98</v>
      </c>
      <c r="X278" s="58" t="s">
        <v>37</v>
      </c>
      <c r="Y278" s="58">
        <v>-1</v>
      </c>
      <c r="Z278" s="58">
        <v>2</v>
      </c>
      <c r="AA278" s="58">
        <v>3</v>
      </c>
      <c r="AB278" s="58">
        <v>1</v>
      </c>
      <c r="AC278" s="58">
        <v>3</v>
      </c>
      <c r="AD278" s="59">
        <f t="shared" ref="AD278:AD288" si="44">Y278*(0.5*Z278+(0.5*(AA278+AB278+AC278)))</f>
        <v>-4.5</v>
      </c>
      <c r="AE278" s="75" t="str">
        <f t="shared" ref="AE278:AE293" si="45">+IF(AND((AD278&gt;=-10),(AD278&lt;=-7)),"ALTO NEGATIVO",IF(AND((AD278&gt;-7),(AD278&lt;=-4)),"MEDIO NEGATIVO",IF(AND((AD278&gt;-4),(AD278&lt;=0)),"BAJO NEGATIVO",IF(AND((AD278&gt;=0),(AD278&lt;4)),"BAJO POSITIVO",IF(AND((AD278&gt;=4),(AD278&lt;7)),"MEDIO POSITIVO",IF(AND((AD278&gt;=7),(AD278&lt;=10)),"ALTO POSITIVO",""))))))</f>
        <v>MEDIO NEGATIVO</v>
      </c>
      <c r="AF278" s="94" t="s">
        <v>359</v>
      </c>
      <c r="AG278" s="94"/>
      <c r="AH278" s="58" t="s">
        <v>185</v>
      </c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</row>
    <row r="279" spans="2:57" ht="35.1" customHeight="1" x14ac:dyDescent="0.2">
      <c r="B279" s="206"/>
      <c r="C279" s="118"/>
      <c r="D279" s="73"/>
      <c r="E279" s="73"/>
      <c r="F279" s="73"/>
      <c r="G279" s="73"/>
      <c r="H279" s="111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112"/>
      <c r="V279" s="112"/>
      <c r="W279" s="32" t="s">
        <v>88</v>
      </c>
      <c r="X279" s="87" t="s">
        <v>32</v>
      </c>
      <c r="Y279" s="86">
        <v>-1</v>
      </c>
      <c r="Z279" s="86">
        <v>1</v>
      </c>
      <c r="AA279" s="86">
        <v>3</v>
      </c>
      <c r="AB279" s="86">
        <v>1</v>
      </c>
      <c r="AC279" s="86">
        <v>1</v>
      </c>
      <c r="AD279" s="59">
        <f t="shared" si="44"/>
        <v>-3</v>
      </c>
      <c r="AE279" s="75" t="str">
        <f t="shared" si="45"/>
        <v>BAJO NEGATIVO</v>
      </c>
      <c r="AF279" s="93"/>
      <c r="AG279" s="93"/>
      <c r="AH279" s="58" t="s">
        <v>183</v>
      </c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</row>
    <row r="280" spans="2:57" ht="45.75" customHeight="1" x14ac:dyDescent="0.2">
      <c r="B280" s="206"/>
      <c r="C280" s="118"/>
      <c r="D280" s="73"/>
      <c r="E280" s="73"/>
      <c r="F280" s="73"/>
      <c r="G280" s="73"/>
      <c r="H280" s="111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112"/>
      <c r="V280" s="112"/>
      <c r="W280" s="86" t="s">
        <v>57</v>
      </c>
      <c r="X280" s="86" t="s">
        <v>37</v>
      </c>
      <c r="Y280" s="86">
        <v>-1</v>
      </c>
      <c r="Z280" s="86">
        <v>2</v>
      </c>
      <c r="AA280" s="86">
        <v>1</v>
      </c>
      <c r="AB280" s="86">
        <v>1</v>
      </c>
      <c r="AC280" s="86">
        <v>3</v>
      </c>
      <c r="AD280" s="59">
        <f t="shared" si="44"/>
        <v>-3.5</v>
      </c>
      <c r="AE280" s="75" t="str">
        <f t="shared" si="45"/>
        <v>BAJO NEGATIVO</v>
      </c>
      <c r="AF280" s="94" t="s">
        <v>290</v>
      </c>
      <c r="AG280" s="94"/>
      <c r="AH280" s="58" t="s">
        <v>198</v>
      </c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</row>
    <row r="281" spans="2:57" ht="35.1" customHeight="1" x14ac:dyDescent="0.2">
      <c r="B281" s="206"/>
      <c r="C281" s="109" t="s">
        <v>174</v>
      </c>
      <c r="D281" s="110" t="s">
        <v>177</v>
      </c>
      <c r="E281" s="73"/>
      <c r="F281" s="73"/>
      <c r="G281" s="73"/>
      <c r="H281" s="73"/>
      <c r="I281" s="73"/>
      <c r="J281" s="111" t="s">
        <v>314</v>
      </c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112" t="s">
        <v>16</v>
      </c>
      <c r="V281" s="112" t="s">
        <v>93</v>
      </c>
      <c r="W281" s="86" t="s">
        <v>66</v>
      </c>
      <c r="X281" s="86" t="s">
        <v>33</v>
      </c>
      <c r="Y281" s="86">
        <v>-1</v>
      </c>
      <c r="Z281" s="86">
        <v>1</v>
      </c>
      <c r="AA281" s="86">
        <v>3</v>
      </c>
      <c r="AB281" s="86">
        <v>1</v>
      </c>
      <c r="AC281" s="86">
        <v>1</v>
      </c>
      <c r="AD281" s="59">
        <f t="shared" si="44"/>
        <v>-3</v>
      </c>
      <c r="AE281" s="75" t="str">
        <f t="shared" si="45"/>
        <v>BAJO NEGATIVO</v>
      </c>
      <c r="AF281" s="94"/>
      <c r="AG281" s="94"/>
      <c r="AH281" s="58" t="s">
        <v>181</v>
      </c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</row>
    <row r="282" spans="2:57" ht="35.1" customHeight="1" x14ac:dyDescent="0.2">
      <c r="B282" s="206"/>
      <c r="C282" s="109"/>
      <c r="D282" s="110"/>
      <c r="E282" s="73"/>
      <c r="F282" s="73"/>
      <c r="G282" s="73"/>
      <c r="H282" s="73"/>
      <c r="I282" s="73"/>
      <c r="J282" s="111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112"/>
      <c r="V282" s="112"/>
      <c r="W282" s="112" t="s">
        <v>89</v>
      </c>
      <c r="X282" s="86" t="s">
        <v>33</v>
      </c>
      <c r="Y282" s="86">
        <v>-1</v>
      </c>
      <c r="Z282" s="86">
        <v>1</v>
      </c>
      <c r="AA282" s="86">
        <v>3</v>
      </c>
      <c r="AB282" s="86">
        <v>1</v>
      </c>
      <c r="AC282" s="86">
        <v>1</v>
      </c>
      <c r="AD282" s="59">
        <f t="shared" si="44"/>
        <v>-3</v>
      </c>
      <c r="AE282" s="75" t="str">
        <f t="shared" si="45"/>
        <v>BAJO NEGATIVO</v>
      </c>
      <c r="AF282" s="94"/>
      <c r="AG282" s="94"/>
      <c r="AH282" s="58" t="s">
        <v>183</v>
      </c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</row>
    <row r="283" spans="2:57" ht="35.1" customHeight="1" x14ac:dyDescent="0.2">
      <c r="B283" s="206"/>
      <c r="C283" s="109"/>
      <c r="D283" s="110"/>
      <c r="E283" s="73"/>
      <c r="F283" s="73"/>
      <c r="G283" s="73"/>
      <c r="H283" s="73"/>
      <c r="I283" s="73"/>
      <c r="J283" s="111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112"/>
      <c r="V283" s="112"/>
      <c r="W283" s="112"/>
      <c r="X283" s="86" t="s">
        <v>32</v>
      </c>
      <c r="Y283" s="86">
        <v>-1</v>
      </c>
      <c r="Z283" s="86">
        <v>1</v>
      </c>
      <c r="AA283" s="86">
        <v>3</v>
      </c>
      <c r="AB283" s="86">
        <v>1</v>
      </c>
      <c r="AC283" s="86">
        <v>3</v>
      </c>
      <c r="AD283" s="59">
        <f t="shared" si="44"/>
        <v>-4</v>
      </c>
      <c r="AE283" s="75" t="str">
        <f t="shared" si="45"/>
        <v>MEDIO NEGATIVO</v>
      </c>
      <c r="AF283" s="94"/>
      <c r="AG283" s="94"/>
      <c r="AH283" s="73" t="s">
        <v>183</v>
      </c>
      <c r="AR283" s="3"/>
      <c r="BE283" s="2"/>
    </row>
    <row r="284" spans="2:57" ht="35.1" customHeight="1" x14ac:dyDescent="0.2">
      <c r="B284" s="206"/>
      <c r="C284" s="109"/>
      <c r="D284" s="110"/>
      <c r="E284" s="73"/>
      <c r="F284" s="73"/>
      <c r="G284" s="73"/>
      <c r="H284" s="73"/>
      <c r="I284" s="73"/>
      <c r="J284" s="111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112"/>
      <c r="V284" s="112"/>
      <c r="W284" s="86" t="s">
        <v>91</v>
      </c>
      <c r="X284" s="86" t="s">
        <v>35</v>
      </c>
      <c r="Y284" s="86">
        <v>-1</v>
      </c>
      <c r="Z284" s="86">
        <v>1</v>
      </c>
      <c r="AA284" s="86">
        <v>1</v>
      </c>
      <c r="AB284" s="86">
        <v>1</v>
      </c>
      <c r="AC284" s="86">
        <v>3</v>
      </c>
      <c r="AD284" s="59">
        <f t="shared" si="44"/>
        <v>-3</v>
      </c>
      <c r="AE284" s="75" t="str">
        <f t="shared" si="45"/>
        <v>BAJO NEGATIVO</v>
      </c>
      <c r="AF284" s="94"/>
      <c r="AG284" s="94"/>
      <c r="AH284" s="58" t="s">
        <v>198</v>
      </c>
      <c r="AR284" s="3"/>
      <c r="BE284" s="2"/>
    </row>
    <row r="285" spans="2:57" ht="35.1" customHeight="1" x14ac:dyDescent="0.2">
      <c r="B285" s="206"/>
      <c r="C285" s="109"/>
      <c r="D285" s="110" t="s">
        <v>178</v>
      </c>
      <c r="E285" s="73"/>
      <c r="F285" s="73"/>
      <c r="G285" s="73"/>
      <c r="H285" s="73"/>
      <c r="I285" s="73"/>
      <c r="J285" s="111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112"/>
      <c r="V285" s="112" t="s">
        <v>93</v>
      </c>
      <c r="W285" s="86" t="s">
        <v>66</v>
      </c>
      <c r="X285" s="86" t="s">
        <v>33</v>
      </c>
      <c r="Y285" s="86">
        <v>-1</v>
      </c>
      <c r="Z285" s="86">
        <v>1</v>
      </c>
      <c r="AA285" s="86">
        <v>3</v>
      </c>
      <c r="AB285" s="86">
        <v>1</v>
      </c>
      <c r="AC285" s="86">
        <v>1</v>
      </c>
      <c r="AD285" s="59">
        <f>Y285*(0.5*Z285+(0.5*(AA285+AB285+AC285)))</f>
        <v>-3</v>
      </c>
      <c r="AE285" s="75" t="str">
        <f t="shared" si="45"/>
        <v>BAJO NEGATIVO</v>
      </c>
      <c r="AF285" s="94"/>
      <c r="AG285" s="94"/>
      <c r="AH285" s="58" t="s">
        <v>181</v>
      </c>
      <c r="AR285" s="3"/>
      <c r="BE285" s="2"/>
    </row>
    <row r="286" spans="2:57" ht="35.1" customHeight="1" x14ac:dyDescent="0.2">
      <c r="B286" s="206"/>
      <c r="C286" s="109"/>
      <c r="D286" s="110"/>
      <c r="E286" s="73"/>
      <c r="F286" s="73"/>
      <c r="G286" s="73"/>
      <c r="H286" s="73"/>
      <c r="I286" s="73"/>
      <c r="J286" s="111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112"/>
      <c r="V286" s="112"/>
      <c r="W286" s="86" t="s">
        <v>255</v>
      </c>
      <c r="X286" s="86" t="s">
        <v>33</v>
      </c>
      <c r="Y286" s="86">
        <v>-1</v>
      </c>
      <c r="Z286" s="86">
        <v>-1</v>
      </c>
      <c r="AA286" s="86">
        <v>3</v>
      </c>
      <c r="AB286" s="86">
        <v>1</v>
      </c>
      <c r="AC286" s="86">
        <v>3</v>
      </c>
      <c r="AD286" s="59">
        <f t="shared" si="44"/>
        <v>-3</v>
      </c>
      <c r="AE286" s="75" t="str">
        <f t="shared" si="45"/>
        <v>BAJO NEGATIVO</v>
      </c>
      <c r="AF286" s="94"/>
      <c r="AG286" s="94"/>
      <c r="AH286" s="58" t="s">
        <v>181</v>
      </c>
      <c r="AR286" s="3"/>
      <c r="BE286" s="2"/>
    </row>
    <row r="287" spans="2:57" ht="63" customHeight="1" x14ac:dyDescent="0.2">
      <c r="B287" s="206"/>
      <c r="C287" s="109"/>
      <c r="D287" s="86"/>
      <c r="E287" s="73"/>
      <c r="F287" s="73"/>
      <c r="G287" s="73"/>
      <c r="H287" s="73"/>
      <c r="I287" s="73"/>
      <c r="J287" s="111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112" t="s">
        <v>14</v>
      </c>
      <c r="V287" s="112" t="s">
        <v>93</v>
      </c>
      <c r="W287" s="86" t="s">
        <v>95</v>
      </c>
      <c r="X287" s="86" t="s">
        <v>31</v>
      </c>
      <c r="Y287" s="86">
        <v>-1</v>
      </c>
      <c r="Z287" s="86">
        <v>2</v>
      </c>
      <c r="AA287" s="86">
        <v>3</v>
      </c>
      <c r="AB287" s="86">
        <v>1</v>
      </c>
      <c r="AC287" s="86">
        <v>1</v>
      </c>
      <c r="AD287" s="59">
        <f t="shared" si="44"/>
        <v>-3.5</v>
      </c>
      <c r="AE287" s="75" t="str">
        <f t="shared" ref="AE287:AE290" si="46">+IF(AND((AD287&gt;=-10),(AD287&lt;=-7)),"ALTO NEGATIVO",IF(AND((AD287&gt;-7),(AD287&lt;=-4)),"MEDIO NEGATIVO",IF(AND((AD287&gt;-4),(AD287&lt;=0)),"BAJO NEGATIVO",IF(AND((AD287&gt;=0),(AD287&lt;4)),"BAJO POSITIVO",IF(AND((AD287&gt;=4),(AD287&lt;7)),"MEDIO POSITIVO",IF(AND((AD287&gt;=7),(AD287&lt;=10)),"ALTO POSITIVO",""))))))</f>
        <v>BAJO NEGATIVO</v>
      </c>
      <c r="AF287" s="94" t="s">
        <v>285</v>
      </c>
      <c r="AG287" s="94"/>
      <c r="AH287" s="58" t="s">
        <v>198</v>
      </c>
      <c r="AR287" s="3"/>
      <c r="BE287" s="2"/>
    </row>
    <row r="288" spans="2:57" ht="35.1" customHeight="1" x14ac:dyDescent="0.2">
      <c r="B288" s="206"/>
      <c r="C288" s="109"/>
      <c r="D288" s="86"/>
      <c r="E288" s="73"/>
      <c r="F288" s="73"/>
      <c r="G288" s="73"/>
      <c r="H288" s="73"/>
      <c r="I288" s="73"/>
      <c r="J288" s="111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112"/>
      <c r="V288" s="112"/>
      <c r="W288" s="86" t="s">
        <v>91</v>
      </c>
      <c r="X288" s="86" t="s">
        <v>35</v>
      </c>
      <c r="Y288" s="86">
        <v>-1</v>
      </c>
      <c r="Z288" s="86">
        <v>2</v>
      </c>
      <c r="AA288" s="86">
        <v>3</v>
      </c>
      <c r="AB288" s="86">
        <v>1</v>
      </c>
      <c r="AC288" s="86">
        <v>1</v>
      </c>
      <c r="AD288" s="59">
        <f t="shared" si="44"/>
        <v>-3.5</v>
      </c>
      <c r="AE288" s="75" t="str">
        <f t="shared" si="46"/>
        <v>BAJO NEGATIVO</v>
      </c>
      <c r="AF288" s="94"/>
      <c r="AG288" s="94"/>
      <c r="AH288" s="58" t="s">
        <v>198</v>
      </c>
      <c r="AR288" s="3"/>
      <c r="BE288" s="2"/>
    </row>
    <row r="289" spans="2:57" ht="35.1" customHeight="1" x14ac:dyDescent="0.2">
      <c r="B289" s="206"/>
      <c r="C289" s="109"/>
      <c r="D289" s="86"/>
      <c r="E289" s="73"/>
      <c r="F289" s="73"/>
      <c r="G289" s="73"/>
      <c r="H289" s="73"/>
      <c r="I289" s="73"/>
      <c r="J289" s="111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112"/>
      <c r="V289" s="112"/>
      <c r="W289" s="86" t="s">
        <v>66</v>
      </c>
      <c r="X289" s="86" t="s">
        <v>33</v>
      </c>
      <c r="Y289" s="86">
        <v>-1</v>
      </c>
      <c r="Z289" s="86">
        <v>1</v>
      </c>
      <c r="AA289" s="86">
        <v>3</v>
      </c>
      <c r="AB289" s="86">
        <v>1</v>
      </c>
      <c r="AC289" s="86">
        <v>1</v>
      </c>
      <c r="AD289" s="59">
        <f>Y289*(0.5*Z289+(0.5*(AA289+AB289+AC289)))</f>
        <v>-3</v>
      </c>
      <c r="AE289" s="75" t="str">
        <f t="shared" si="46"/>
        <v>BAJO NEGATIVO</v>
      </c>
      <c r="AF289" s="94"/>
      <c r="AG289" s="94"/>
      <c r="AH289" s="58" t="s">
        <v>181</v>
      </c>
      <c r="AR289" s="3"/>
      <c r="BE289" s="2"/>
    </row>
    <row r="290" spans="2:57" ht="35.1" customHeight="1" x14ac:dyDescent="0.2">
      <c r="B290" s="206"/>
      <c r="C290" s="109"/>
      <c r="D290" s="86"/>
      <c r="E290" s="73"/>
      <c r="F290" s="73"/>
      <c r="G290" s="73"/>
      <c r="H290" s="73"/>
      <c r="I290" s="73"/>
      <c r="J290" s="111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112"/>
      <c r="V290" s="112"/>
      <c r="W290" s="86" t="s">
        <v>98</v>
      </c>
      <c r="X290" s="86" t="s">
        <v>37</v>
      </c>
      <c r="Y290" s="86">
        <v>-1</v>
      </c>
      <c r="Z290" s="86">
        <v>3</v>
      </c>
      <c r="AA290" s="86">
        <v>3</v>
      </c>
      <c r="AB290" s="86">
        <v>1</v>
      </c>
      <c r="AC290" s="86">
        <v>1</v>
      </c>
      <c r="AD290" s="59">
        <f t="shared" ref="AD290:AD293" si="47">Y290*(0.5*Z290+(0.5*(AA290+AB290+AC290)))</f>
        <v>-4</v>
      </c>
      <c r="AE290" s="75" t="str">
        <f t="shared" si="46"/>
        <v>MEDIO NEGATIVO</v>
      </c>
      <c r="AF290" s="94"/>
      <c r="AG290" s="94"/>
      <c r="AH290" s="101" t="s">
        <v>198</v>
      </c>
      <c r="AR290" s="3"/>
      <c r="BE290" s="2"/>
    </row>
    <row r="291" spans="2:57" ht="35.1" customHeight="1" x14ac:dyDescent="0.2">
      <c r="B291" s="206"/>
      <c r="C291" s="109"/>
      <c r="D291" s="86"/>
      <c r="E291" s="73"/>
      <c r="F291" s="73"/>
      <c r="G291" s="73"/>
      <c r="H291" s="73"/>
      <c r="I291" s="73"/>
      <c r="J291" s="111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112"/>
      <c r="V291" s="112"/>
      <c r="W291" s="86" t="s">
        <v>56</v>
      </c>
      <c r="X291" s="86" t="s">
        <v>28</v>
      </c>
      <c r="Y291" s="86">
        <v>-1</v>
      </c>
      <c r="Z291" s="86">
        <v>1</v>
      </c>
      <c r="AA291" s="86">
        <v>3</v>
      </c>
      <c r="AB291" s="86">
        <v>1</v>
      </c>
      <c r="AC291" s="86">
        <v>1</v>
      </c>
      <c r="AD291" s="59">
        <f t="shared" si="47"/>
        <v>-3</v>
      </c>
      <c r="AE291" s="75" t="str">
        <f t="shared" si="45"/>
        <v>BAJO NEGATIVO</v>
      </c>
      <c r="AF291" s="94"/>
      <c r="AG291" s="94"/>
      <c r="AH291" s="58" t="s">
        <v>198</v>
      </c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</row>
    <row r="292" spans="2:57" ht="35.1" customHeight="1" x14ac:dyDescent="0.2">
      <c r="B292" s="206"/>
      <c r="C292" s="109"/>
      <c r="D292" s="86"/>
      <c r="E292" s="73"/>
      <c r="F292" s="73"/>
      <c r="G292" s="73"/>
      <c r="H292" s="73"/>
      <c r="I292" s="73"/>
      <c r="J292" s="111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112"/>
      <c r="V292" s="112"/>
      <c r="W292" s="86" t="s">
        <v>59</v>
      </c>
      <c r="X292" s="86" t="s">
        <v>37</v>
      </c>
      <c r="Y292" s="86">
        <v>-1</v>
      </c>
      <c r="Z292" s="86">
        <v>1</v>
      </c>
      <c r="AA292" s="86">
        <v>3</v>
      </c>
      <c r="AB292" s="86">
        <v>1</v>
      </c>
      <c r="AC292" s="86">
        <v>1</v>
      </c>
      <c r="AD292" s="59">
        <f t="shared" si="47"/>
        <v>-3</v>
      </c>
      <c r="AE292" s="75" t="str">
        <f t="shared" si="45"/>
        <v>BAJO NEGATIVO</v>
      </c>
      <c r="AF292" s="94"/>
      <c r="AG292" s="94"/>
      <c r="AH292" s="58" t="s">
        <v>182</v>
      </c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</row>
    <row r="293" spans="2:57" ht="35.1" customHeight="1" x14ac:dyDescent="0.2">
      <c r="B293" s="206"/>
      <c r="C293" s="109"/>
      <c r="D293" s="73"/>
      <c r="E293" s="73"/>
      <c r="F293" s="73"/>
      <c r="G293" s="73"/>
      <c r="H293" s="73"/>
      <c r="I293" s="73"/>
      <c r="J293" s="111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112"/>
      <c r="V293" s="112"/>
      <c r="W293" s="78" t="s">
        <v>269</v>
      </c>
      <c r="X293" s="86" t="s">
        <v>33</v>
      </c>
      <c r="Y293" s="86">
        <v>-1</v>
      </c>
      <c r="Z293" s="86">
        <v>1</v>
      </c>
      <c r="AA293" s="86">
        <v>3</v>
      </c>
      <c r="AB293" s="86">
        <v>1</v>
      </c>
      <c r="AC293" s="86">
        <v>3</v>
      </c>
      <c r="AD293" s="59">
        <f t="shared" si="47"/>
        <v>-4</v>
      </c>
      <c r="AE293" s="75" t="str">
        <f t="shared" si="45"/>
        <v>MEDIO NEGATIVO</v>
      </c>
      <c r="AF293" s="93"/>
      <c r="AG293" s="93"/>
      <c r="AH293" s="101" t="s">
        <v>198</v>
      </c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</row>
    <row r="294" spans="2:57" ht="69" customHeight="1" x14ac:dyDescent="0.2">
      <c r="B294" s="206"/>
      <c r="C294" s="112" t="s">
        <v>175</v>
      </c>
      <c r="D294" s="32"/>
      <c r="E294" s="73"/>
      <c r="F294" s="73"/>
      <c r="G294" s="73"/>
      <c r="H294" s="73"/>
      <c r="I294" s="73"/>
      <c r="J294" s="111" t="s">
        <v>314</v>
      </c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86" t="s">
        <v>14</v>
      </c>
      <c r="V294" s="86" t="s">
        <v>93</v>
      </c>
      <c r="W294" s="86" t="s">
        <v>95</v>
      </c>
      <c r="X294" s="86" t="s">
        <v>31</v>
      </c>
      <c r="Y294" s="86">
        <v>-1</v>
      </c>
      <c r="Z294" s="86">
        <v>2</v>
      </c>
      <c r="AA294" s="86">
        <v>1</v>
      </c>
      <c r="AB294" s="86">
        <v>1</v>
      </c>
      <c r="AC294" s="86">
        <v>1</v>
      </c>
      <c r="AD294" s="59">
        <f t="shared" ref="AD294:AD310" si="48">Y294*(0.5*Z294+(0.5*(AA294+AB294+AC294)))</f>
        <v>-2.5</v>
      </c>
      <c r="AE294" s="75" t="str">
        <f t="shared" ref="AE294:AE310" si="49">+IF(AND((AD294&gt;=-10),(AD294&lt;=-7)),"ALTO NEGATIVO",IF(AND((AD294&gt;-7),(AD294&lt;=-4)),"MEDIO NEGATIVO",IF(AND((AD294&gt;-4),(AD294&lt;=0)),"BAJO NEGATIVO",IF(AND((AD294&gt;=0),(AD294&lt;4)),"BAJO POSITIVO",IF(AND((AD294&gt;=4),(AD294&lt;7)),"MEDIO POSITIVO",IF(AND((AD294&gt;=7),(AD294&lt;=10)),"ALTO POSITIVO",""))))))</f>
        <v>BAJO NEGATIVO</v>
      </c>
      <c r="AF294" s="94" t="s">
        <v>285</v>
      </c>
      <c r="AG294" s="94"/>
      <c r="AH294" s="58" t="s">
        <v>184</v>
      </c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</row>
    <row r="295" spans="2:57" ht="35.1" customHeight="1" x14ac:dyDescent="0.2">
      <c r="B295" s="206"/>
      <c r="C295" s="112"/>
      <c r="D295" s="86"/>
      <c r="E295" s="73"/>
      <c r="F295" s="73"/>
      <c r="G295" s="73"/>
      <c r="H295" s="73"/>
      <c r="I295" s="73"/>
      <c r="J295" s="111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86"/>
      <c r="V295" s="86"/>
      <c r="W295" s="86" t="s">
        <v>91</v>
      </c>
      <c r="X295" s="86" t="s">
        <v>35</v>
      </c>
      <c r="Y295" s="86">
        <v>-1</v>
      </c>
      <c r="Z295" s="86">
        <v>2</v>
      </c>
      <c r="AA295" s="86">
        <v>3</v>
      </c>
      <c r="AB295" s="86">
        <v>1</v>
      </c>
      <c r="AC295" s="86">
        <v>1</v>
      </c>
      <c r="AD295" s="59">
        <f t="shared" si="48"/>
        <v>-3.5</v>
      </c>
      <c r="AE295" s="75" t="str">
        <f t="shared" si="49"/>
        <v>BAJO NEGATIVO</v>
      </c>
      <c r="AF295" s="94"/>
      <c r="AG295" s="94"/>
      <c r="AH295" s="58" t="s">
        <v>198</v>
      </c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</row>
    <row r="296" spans="2:57" ht="35.1" customHeight="1" x14ac:dyDescent="0.2">
      <c r="B296" s="206"/>
      <c r="C296" s="112"/>
      <c r="D296" s="86"/>
      <c r="E296" s="73"/>
      <c r="F296" s="73"/>
      <c r="G296" s="73"/>
      <c r="H296" s="73"/>
      <c r="I296" s="73"/>
      <c r="J296" s="111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86"/>
      <c r="V296" s="86"/>
      <c r="W296" s="86" t="s">
        <v>25</v>
      </c>
      <c r="X296" s="86" t="s">
        <v>29</v>
      </c>
      <c r="Y296" s="86">
        <v>1</v>
      </c>
      <c r="Z296" s="86">
        <v>3</v>
      </c>
      <c r="AA296" s="86">
        <v>3</v>
      </c>
      <c r="AB296" s="86">
        <v>1</v>
      </c>
      <c r="AC296" s="86">
        <v>1</v>
      </c>
      <c r="AD296" s="59">
        <f t="shared" si="48"/>
        <v>4</v>
      </c>
      <c r="AE296" s="75" t="str">
        <f t="shared" si="49"/>
        <v>MEDIO POSITIVO</v>
      </c>
      <c r="AF296" s="96"/>
      <c r="AG296" s="94"/>
      <c r="AH296" s="58" t="s">
        <v>180</v>
      </c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</row>
    <row r="297" spans="2:57" ht="55.5" customHeight="1" x14ac:dyDescent="0.2">
      <c r="B297" s="206"/>
      <c r="C297" s="112" t="s">
        <v>176</v>
      </c>
      <c r="D297" s="86"/>
      <c r="E297" s="73"/>
      <c r="F297" s="73"/>
      <c r="G297" s="73"/>
      <c r="H297" s="73"/>
      <c r="I297" s="73"/>
      <c r="J297" s="111" t="s">
        <v>314</v>
      </c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86" t="s">
        <v>14</v>
      </c>
      <c r="V297" s="86" t="s">
        <v>93</v>
      </c>
      <c r="W297" s="86" t="s">
        <v>95</v>
      </c>
      <c r="X297" s="86" t="s">
        <v>31</v>
      </c>
      <c r="Y297" s="86">
        <v>-1</v>
      </c>
      <c r="Z297" s="86">
        <v>3</v>
      </c>
      <c r="AA297" s="86">
        <v>1</v>
      </c>
      <c r="AB297" s="86">
        <v>3</v>
      </c>
      <c r="AC297" s="86">
        <v>1</v>
      </c>
      <c r="AD297" s="59">
        <f t="shared" si="48"/>
        <v>-4</v>
      </c>
      <c r="AE297" s="75" t="str">
        <f t="shared" si="49"/>
        <v>MEDIO NEGATIVO</v>
      </c>
      <c r="AF297" s="94" t="s">
        <v>285</v>
      </c>
      <c r="AG297" s="94"/>
      <c r="AH297" s="73" t="s">
        <v>184</v>
      </c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</row>
    <row r="298" spans="2:57" ht="35.1" customHeight="1" x14ac:dyDescent="0.2">
      <c r="B298" s="206"/>
      <c r="C298" s="112"/>
      <c r="D298" s="86"/>
      <c r="E298" s="73"/>
      <c r="F298" s="73"/>
      <c r="G298" s="73"/>
      <c r="H298" s="73"/>
      <c r="I298" s="73"/>
      <c r="J298" s="111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86"/>
      <c r="V298" s="86"/>
      <c r="W298" s="86" t="s">
        <v>91</v>
      </c>
      <c r="X298" s="86" t="s">
        <v>35</v>
      </c>
      <c r="Y298" s="86">
        <v>-1</v>
      </c>
      <c r="Z298" s="86">
        <v>2</v>
      </c>
      <c r="AA298" s="86">
        <v>3</v>
      </c>
      <c r="AB298" s="86">
        <v>1</v>
      </c>
      <c r="AC298" s="86">
        <v>1</v>
      </c>
      <c r="AD298" s="59">
        <f t="shared" si="48"/>
        <v>-3.5</v>
      </c>
      <c r="AE298" s="75" t="str">
        <f t="shared" si="49"/>
        <v>BAJO NEGATIVO</v>
      </c>
      <c r="AF298" s="94"/>
      <c r="AG298" s="94"/>
      <c r="AH298" s="58" t="s">
        <v>198</v>
      </c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</row>
    <row r="299" spans="2:57" ht="67.5" x14ac:dyDescent="0.2">
      <c r="B299" s="206"/>
      <c r="C299" s="112"/>
      <c r="D299" s="86"/>
      <c r="E299" s="73"/>
      <c r="F299" s="73"/>
      <c r="G299" s="73"/>
      <c r="H299" s="73"/>
      <c r="I299" s="73"/>
      <c r="J299" s="111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86"/>
      <c r="V299" s="86"/>
      <c r="W299" s="86" t="s">
        <v>67</v>
      </c>
      <c r="X299" s="86" t="s">
        <v>29</v>
      </c>
      <c r="Y299" s="86">
        <v>1</v>
      </c>
      <c r="Z299" s="86">
        <v>3</v>
      </c>
      <c r="AA299" s="86">
        <v>1</v>
      </c>
      <c r="AB299" s="86">
        <v>1</v>
      </c>
      <c r="AC299" s="86">
        <v>3</v>
      </c>
      <c r="AD299" s="59">
        <f t="shared" si="48"/>
        <v>4</v>
      </c>
      <c r="AE299" s="75" t="str">
        <f t="shared" si="49"/>
        <v>MEDIO POSITIVO</v>
      </c>
      <c r="AF299" s="96"/>
      <c r="AG299" s="94" t="s">
        <v>365</v>
      </c>
      <c r="AH299" s="58" t="s">
        <v>180</v>
      </c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</row>
    <row r="300" spans="2:57" ht="40.5" customHeight="1" x14ac:dyDescent="0.2">
      <c r="B300" s="206"/>
      <c r="C300" s="111" t="s">
        <v>325</v>
      </c>
      <c r="D300" s="87"/>
      <c r="E300" s="73"/>
      <c r="F300" s="73"/>
      <c r="G300" s="73"/>
      <c r="H300" s="73"/>
      <c r="I300" s="73"/>
      <c r="J300" s="73"/>
      <c r="K300" s="111" t="s">
        <v>317</v>
      </c>
      <c r="L300" s="73"/>
      <c r="M300" s="73"/>
      <c r="N300" s="73"/>
      <c r="O300" s="73"/>
      <c r="P300" s="73"/>
      <c r="Q300" s="73"/>
      <c r="R300" s="73"/>
      <c r="S300" s="73"/>
      <c r="T300" s="73"/>
      <c r="U300" s="86" t="s">
        <v>14</v>
      </c>
      <c r="V300" s="86" t="s">
        <v>92</v>
      </c>
      <c r="W300" s="86" t="s">
        <v>97</v>
      </c>
      <c r="X300" s="86" t="s">
        <v>106</v>
      </c>
      <c r="Y300" s="86">
        <v>-1</v>
      </c>
      <c r="Z300" s="86">
        <v>3</v>
      </c>
      <c r="AA300" s="86">
        <v>1</v>
      </c>
      <c r="AB300" s="86">
        <v>1</v>
      </c>
      <c r="AC300" s="86">
        <v>3</v>
      </c>
      <c r="AD300" s="59">
        <f t="shared" si="48"/>
        <v>-4</v>
      </c>
      <c r="AE300" s="75" t="str">
        <f t="shared" si="49"/>
        <v>MEDIO NEGATIVO</v>
      </c>
      <c r="AF300" s="94" t="s">
        <v>290</v>
      </c>
      <c r="AG300" s="93"/>
      <c r="AH300" s="58" t="s">
        <v>186</v>
      </c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</row>
    <row r="301" spans="2:57" ht="45.75" customHeight="1" x14ac:dyDescent="0.2">
      <c r="B301" s="206"/>
      <c r="C301" s="111"/>
      <c r="D301" s="87"/>
      <c r="E301" s="73"/>
      <c r="F301" s="73"/>
      <c r="G301" s="73"/>
      <c r="H301" s="73"/>
      <c r="I301" s="73"/>
      <c r="J301" s="73"/>
      <c r="K301" s="111"/>
      <c r="L301" s="73"/>
      <c r="M301" s="73"/>
      <c r="N301" s="73"/>
      <c r="O301" s="73"/>
      <c r="P301" s="73"/>
      <c r="Q301" s="73"/>
      <c r="R301" s="73"/>
      <c r="S301" s="73"/>
      <c r="T301" s="73"/>
      <c r="U301" s="86"/>
      <c r="V301" s="86"/>
      <c r="W301" s="86" t="s">
        <v>98</v>
      </c>
      <c r="X301" s="86" t="s">
        <v>37</v>
      </c>
      <c r="Y301" s="86">
        <v>-1</v>
      </c>
      <c r="Z301" s="86">
        <v>2</v>
      </c>
      <c r="AA301" s="86">
        <v>3</v>
      </c>
      <c r="AB301" s="86">
        <v>1</v>
      </c>
      <c r="AC301" s="86">
        <v>1</v>
      </c>
      <c r="AD301" s="59">
        <f t="shared" si="48"/>
        <v>-3.5</v>
      </c>
      <c r="AE301" s="75" t="str">
        <f t="shared" si="49"/>
        <v>BAJO NEGATIVO</v>
      </c>
      <c r="AF301" s="94" t="s">
        <v>290</v>
      </c>
      <c r="AG301" s="93"/>
      <c r="AH301" s="58" t="s">
        <v>185</v>
      </c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</row>
    <row r="302" spans="2:57" ht="40.5" customHeight="1" x14ac:dyDescent="0.2">
      <c r="B302" s="206"/>
      <c r="C302" s="111"/>
      <c r="D302" s="87"/>
      <c r="E302" s="73"/>
      <c r="F302" s="73"/>
      <c r="G302" s="73"/>
      <c r="H302" s="73"/>
      <c r="I302" s="73"/>
      <c r="J302" s="73"/>
      <c r="K302" s="111"/>
      <c r="L302" s="73"/>
      <c r="M302" s="73"/>
      <c r="N302" s="73"/>
      <c r="O302" s="73"/>
      <c r="P302" s="73"/>
      <c r="Q302" s="73"/>
      <c r="R302" s="73"/>
      <c r="S302" s="73"/>
      <c r="T302" s="73"/>
      <c r="U302" s="86"/>
      <c r="V302" s="86"/>
      <c r="W302" s="86" t="s">
        <v>118</v>
      </c>
      <c r="X302" s="86" t="s">
        <v>29</v>
      </c>
      <c r="Y302" s="86">
        <v>1</v>
      </c>
      <c r="Z302" s="86">
        <v>3</v>
      </c>
      <c r="AA302" s="86">
        <v>3</v>
      </c>
      <c r="AB302" s="86">
        <v>1</v>
      </c>
      <c r="AC302" s="86">
        <v>1</v>
      </c>
      <c r="AD302" s="59">
        <f t="shared" si="48"/>
        <v>4</v>
      </c>
      <c r="AE302" s="75" t="str">
        <f t="shared" si="49"/>
        <v>MEDIO POSITIVO</v>
      </c>
      <c r="AF302" s="94"/>
      <c r="AG302" s="94"/>
      <c r="AH302" s="58" t="s">
        <v>198</v>
      </c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</row>
    <row r="303" spans="2:57" ht="48" customHeight="1" x14ac:dyDescent="0.2">
      <c r="B303" s="206"/>
      <c r="C303" s="111"/>
      <c r="D303" s="87"/>
      <c r="E303" s="73"/>
      <c r="F303" s="73"/>
      <c r="G303" s="73"/>
      <c r="H303" s="73"/>
      <c r="I303" s="73"/>
      <c r="J303" s="73"/>
      <c r="K303" s="111"/>
      <c r="L303" s="73"/>
      <c r="M303" s="73"/>
      <c r="N303" s="73"/>
      <c r="O303" s="73"/>
      <c r="P303" s="73"/>
      <c r="Q303" s="73"/>
      <c r="R303" s="73"/>
      <c r="S303" s="73"/>
      <c r="T303" s="73"/>
      <c r="U303" s="86"/>
      <c r="V303" s="86"/>
      <c r="W303" s="86" t="s">
        <v>56</v>
      </c>
      <c r="X303" s="86" t="s">
        <v>28</v>
      </c>
      <c r="Y303" s="86">
        <v>-1</v>
      </c>
      <c r="Z303" s="86">
        <v>2</v>
      </c>
      <c r="AA303" s="86">
        <v>3</v>
      </c>
      <c r="AB303" s="86">
        <v>1</v>
      </c>
      <c r="AC303" s="86">
        <v>3</v>
      </c>
      <c r="AD303" s="59">
        <f t="shared" si="48"/>
        <v>-4.5</v>
      </c>
      <c r="AE303" s="75" t="str">
        <f t="shared" si="49"/>
        <v>MEDIO NEGATIVO</v>
      </c>
      <c r="AF303" s="94" t="s">
        <v>358</v>
      </c>
      <c r="AG303" s="94" t="s">
        <v>377</v>
      </c>
      <c r="AH303" s="58" t="s">
        <v>182</v>
      </c>
      <c r="AR303" s="3"/>
      <c r="BE303" s="2"/>
    </row>
    <row r="304" spans="2:57" ht="35.1" customHeight="1" x14ac:dyDescent="0.2">
      <c r="B304" s="206"/>
      <c r="C304" s="111"/>
      <c r="D304" s="87"/>
      <c r="E304" s="73"/>
      <c r="F304" s="73"/>
      <c r="G304" s="73"/>
      <c r="H304" s="73"/>
      <c r="I304" s="73"/>
      <c r="J304" s="73"/>
      <c r="K304" s="111"/>
      <c r="L304" s="73"/>
      <c r="M304" s="73"/>
      <c r="N304" s="73"/>
      <c r="O304" s="73"/>
      <c r="P304" s="73"/>
      <c r="Q304" s="73"/>
      <c r="R304" s="73"/>
      <c r="S304" s="73"/>
      <c r="T304" s="73"/>
      <c r="U304" s="86"/>
      <c r="V304" s="86"/>
      <c r="W304" s="86" t="s">
        <v>59</v>
      </c>
      <c r="X304" s="86" t="s">
        <v>37</v>
      </c>
      <c r="Y304" s="86">
        <v>-1</v>
      </c>
      <c r="Z304" s="86">
        <v>3</v>
      </c>
      <c r="AA304" s="86">
        <v>3</v>
      </c>
      <c r="AB304" s="86">
        <v>1</v>
      </c>
      <c r="AC304" s="86">
        <v>1</v>
      </c>
      <c r="AD304" s="59">
        <f t="shared" si="48"/>
        <v>-4</v>
      </c>
      <c r="AE304" s="75" t="str">
        <f t="shared" si="49"/>
        <v>MEDIO NEGATIVO</v>
      </c>
      <c r="AF304" s="94"/>
      <c r="AG304" s="94"/>
      <c r="AH304" s="58" t="s">
        <v>182</v>
      </c>
      <c r="AR304" s="3"/>
      <c r="BE304" s="2"/>
    </row>
    <row r="305" spans="2:57" ht="35.1" customHeight="1" x14ac:dyDescent="0.2">
      <c r="B305" s="206"/>
      <c r="C305" s="205" t="s">
        <v>250</v>
      </c>
      <c r="D305" s="87"/>
      <c r="E305" s="111" t="s">
        <v>326</v>
      </c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86"/>
      <c r="V305" s="86"/>
      <c r="W305" s="86" t="s">
        <v>97</v>
      </c>
      <c r="X305" s="86" t="s">
        <v>106</v>
      </c>
      <c r="Y305" s="86">
        <v>-1</v>
      </c>
      <c r="Z305" s="86">
        <v>2</v>
      </c>
      <c r="AA305" s="86">
        <v>3</v>
      </c>
      <c r="AB305" s="86">
        <v>1</v>
      </c>
      <c r="AC305" s="86">
        <v>1</v>
      </c>
      <c r="AD305" s="59">
        <f t="shared" si="48"/>
        <v>-3.5</v>
      </c>
      <c r="AE305" s="75" t="str">
        <f t="shared" si="49"/>
        <v>BAJO NEGATIVO</v>
      </c>
      <c r="AF305" s="94"/>
      <c r="AG305" s="94"/>
      <c r="AH305" s="58" t="s">
        <v>186</v>
      </c>
      <c r="AR305" s="3"/>
      <c r="BE305" s="2"/>
    </row>
    <row r="306" spans="2:57" ht="35.1" customHeight="1" x14ac:dyDescent="0.2">
      <c r="B306" s="206"/>
      <c r="C306" s="205"/>
      <c r="D306" s="87"/>
      <c r="E306" s="111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86"/>
      <c r="V306" s="86"/>
      <c r="W306" s="86" t="s">
        <v>98</v>
      </c>
      <c r="X306" s="86" t="s">
        <v>37</v>
      </c>
      <c r="Y306" s="86">
        <v>-1</v>
      </c>
      <c r="Z306" s="86">
        <v>3</v>
      </c>
      <c r="AA306" s="86">
        <v>3</v>
      </c>
      <c r="AB306" s="86">
        <v>1</v>
      </c>
      <c r="AC306" s="86">
        <v>1</v>
      </c>
      <c r="AD306" s="59">
        <f t="shared" si="48"/>
        <v>-4</v>
      </c>
      <c r="AE306" s="75" t="str">
        <f t="shared" si="49"/>
        <v>MEDIO NEGATIVO</v>
      </c>
      <c r="AF306" s="94"/>
      <c r="AG306" s="94"/>
      <c r="AH306" s="101" t="s">
        <v>198</v>
      </c>
      <c r="AR306" s="3"/>
      <c r="BE306" s="2"/>
    </row>
    <row r="307" spans="2:57" ht="35.1" customHeight="1" x14ac:dyDescent="0.2">
      <c r="B307" s="206"/>
      <c r="C307" s="205"/>
      <c r="D307" s="87"/>
      <c r="E307" s="111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86"/>
      <c r="V307" s="86"/>
      <c r="W307" s="86" t="s">
        <v>118</v>
      </c>
      <c r="X307" s="86" t="s">
        <v>29</v>
      </c>
      <c r="Y307" s="86">
        <v>1</v>
      </c>
      <c r="Z307" s="86">
        <v>3</v>
      </c>
      <c r="AA307" s="86">
        <v>1</v>
      </c>
      <c r="AB307" s="86">
        <v>1</v>
      </c>
      <c r="AC307" s="86">
        <v>3</v>
      </c>
      <c r="AD307" s="59">
        <f t="shared" si="48"/>
        <v>4</v>
      </c>
      <c r="AE307" s="75" t="str">
        <f t="shared" si="49"/>
        <v>MEDIO POSITIVO</v>
      </c>
      <c r="AF307" s="94"/>
      <c r="AG307" s="94"/>
      <c r="AH307" s="58" t="s">
        <v>198</v>
      </c>
      <c r="AR307" s="3"/>
      <c r="BE307" s="2"/>
    </row>
    <row r="308" spans="2:57" ht="35.1" customHeight="1" x14ac:dyDescent="0.2">
      <c r="B308" s="206"/>
      <c r="C308" s="205"/>
      <c r="D308" s="87"/>
      <c r="E308" s="111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86"/>
      <c r="V308" s="86"/>
      <c r="W308" s="86" t="s">
        <v>56</v>
      </c>
      <c r="X308" s="86" t="s">
        <v>28</v>
      </c>
      <c r="Y308" s="86">
        <v>-1</v>
      </c>
      <c r="Z308" s="86">
        <v>2</v>
      </c>
      <c r="AA308" s="86">
        <v>3</v>
      </c>
      <c r="AB308" s="86">
        <v>1</v>
      </c>
      <c r="AC308" s="86">
        <v>1</v>
      </c>
      <c r="AD308" s="59">
        <f t="shared" si="48"/>
        <v>-3.5</v>
      </c>
      <c r="AE308" s="75" t="str">
        <f t="shared" si="49"/>
        <v>BAJO NEGATIVO</v>
      </c>
      <c r="AF308" s="94"/>
      <c r="AG308" s="94"/>
      <c r="AH308" s="58" t="s">
        <v>182</v>
      </c>
      <c r="AR308" s="3"/>
      <c r="BE308" s="2"/>
    </row>
    <row r="309" spans="2:57" ht="35.1" customHeight="1" x14ac:dyDescent="0.2">
      <c r="B309" s="206"/>
      <c r="C309" s="205"/>
      <c r="D309" s="87"/>
      <c r="E309" s="111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86"/>
      <c r="V309" s="86"/>
      <c r="W309" s="86" t="s">
        <v>59</v>
      </c>
      <c r="X309" s="86" t="s">
        <v>37</v>
      </c>
      <c r="Y309" s="86">
        <v>-1</v>
      </c>
      <c r="Z309" s="86">
        <v>3</v>
      </c>
      <c r="AA309" s="86">
        <v>1</v>
      </c>
      <c r="AB309" s="86">
        <v>1</v>
      </c>
      <c r="AC309" s="86">
        <v>3</v>
      </c>
      <c r="AD309" s="59">
        <f t="shared" si="48"/>
        <v>-4</v>
      </c>
      <c r="AE309" s="75" t="str">
        <f t="shared" si="49"/>
        <v>MEDIO NEGATIVO</v>
      </c>
      <c r="AF309" s="94"/>
      <c r="AG309" s="94"/>
      <c r="AH309" s="101" t="s">
        <v>198</v>
      </c>
      <c r="AR309" s="3"/>
      <c r="BE309" s="2"/>
    </row>
    <row r="310" spans="2:57" ht="35.1" customHeight="1" x14ac:dyDescent="0.2">
      <c r="B310" s="206"/>
      <c r="C310" s="205"/>
      <c r="D310" s="87"/>
      <c r="E310" s="111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86"/>
      <c r="V310" s="86"/>
      <c r="W310" s="72" t="s">
        <v>265</v>
      </c>
      <c r="X310" s="86" t="s">
        <v>33</v>
      </c>
      <c r="Y310" s="86">
        <v>-1</v>
      </c>
      <c r="Z310" s="86">
        <v>2</v>
      </c>
      <c r="AA310" s="86">
        <v>3</v>
      </c>
      <c r="AB310" s="86">
        <v>1</v>
      </c>
      <c r="AC310" s="86">
        <v>1</v>
      </c>
      <c r="AD310" s="59">
        <f t="shared" si="48"/>
        <v>-3.5</v>
      </c>
      <c r="AE310" s="75" t="str">
        <f t="shared" si="49"/>
        <v>BAJO NEGATIVO</v>
      </c>
      <c r="AF310" s="94"/>
      <c r="AG310" s="94"/>
      <c r="AH310" s="58" t="s">
        <v>198</v>
      </c>
      <c r="AR310" s="3"/>
      <c r="BE310" s="2"/>
    </row>
    <row r="311" spans="2:57" ht="35.1" customHeight="1" x14ac:dyDescent="0.2">
      <c r="B311" s="206"/>
      <c r="C311" s="205"/>
      <c r="D311" s="87"/>
      <c r="E311" s="111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86"/>
      <c r="V311" s="86"/>
      <c r="W311" s="72" t="s">
        <v>86</v>
      </c>
      <c r="X311" s="86" t="s">
        <v>32</v>
      </c>
      <c r="Y311" s="86">
        <v>-1</v>
      </c>
      <c r="Z311" s="86">
        <v>3</v>
      </c>
      <c r="AA311" s="86">
        <v>3</v>
      </c>
      <c r="AB311" s="86">
        <v>1</v>
      </c>
      <c r="AC311" s="86">
        <v>1</v>
      </c>
      <c r="AD311" s="59">
        <f t="shared" ref="AD311:AD351" si="50">Y311*(0.5*Z311+(0.5*(AA311+AB311+AC311)))</f>
        <v>-4</v>
      </c>
      <c r="AE311" s="75" t="str">
        <f t="shared" ref="AE311:AE351" si="51">+IF(AND((AD311&gt;=-10),(AD311&lt;=-7)),"ALTO NEGATIVO",IF(AND((AD311&gt;-7),(AD311&lt;=-4)),"MEDIO NEGATIVO",IF(AND((AD311&gt;-4),(AD311&lt;=0)),"BAJO NEGATIVO",IF(AND((AD311&gt;=0),(AD311&lt;4)),"BAJO POSITIVO",IF(AND((AD311&gt;=4),(AD311&lt;7)),"MEDIO POSITIVO",IF(AND((AD311&gt;=7),(AD311&lt;=10)),"ALTO POSITIVO",""))))))</f>
        <v>MEDIO NEGATIVO</v>
      </c>
      <c r="AF311" s="94"/>
      <c r="AG311" s="94"/>
      <c r="AH311" s="101" t="s">
        <v>198</v>
      </c>
      <c r="AR311" s="3"/>
      <c r="BE311" s="2"/>
    </row>
    <row r="312" spans="2:57" ht="57" customHeight="1" x14ac:dyDescent="0.2">
      <c r="B312" s="206"/>
      <c r="C312" s="111" t="s">
        <v>327</v>
      </c>
      <c r="D312" s="87"/>
      <c r="E312" s="73"/>
      <c r="F312" s="73"/>
      <c r="G312" s="73"/>
      <c r="H312" s="73"/>
      <c r="I312" s="73"/>
      <c r="J312" s="73"/>
      <c r="K312" s="111" t="s">
        <v>317</v>
      </c>
      <c r="L312" s="73"/>
      <c r="M312" s="73"/>
      <c r="N312" s="73"/>
      <c r="O312" s="73"/>
      <c r="P312" s="73"/>
      <c r="Q312" s="73"/>
      <c r="R312" s="73"/>
      <c r="S312" s="73"/>
      <c r="T312" s="73"/>
      <c r="U312" s="112" t="s">
        <v>14</v>
      </c>
      <c r="V312" s="112" t="s">
        <v>92</v>
      </c>
      <c r="W312" s="86" t="s">
        <v>97</v>
      </c>
      <c r="X312" s="86" t="s">
        <v>106</v>
      </c>
      <c r="Y312" s="86">
        <v>-1</v>
      </c>
      <c r="Z312" s="86">
        <v>3</v>
      </c>
      <c r="AA312" s="86">
        <v>3</v>
      </c>
      <c r="AB312" s="86">
        <v>1</v>
      </c>
      <c r="AC312" s="86">
        <v>1</v>
      </c>
      <c r="AD312" s="59">
        <f t="shared" si="50"/>
        <v>-4</v>
      </c>
      <c r="AE312" s="75" t="str">
        <f t="shared" si="51"/>
        <v>MEDIO NEGATIVO</v>
      </c>
      <c r="AF312" s="94" t="s">
        <v>290</v>
      </c>
      <c r="AG312" s="93"/>
      <c r="AH312" s="58" t="s">
        <v>186</v>
      </c>
      <c r="AR312" s="3"/>
      <c r="BE312" s="2"/>
    </row>
    <row r="313" spans="2:57" ht="49.5" customHeight="1" x14ac:dyDescent="0.2">
      <c r="B313" s="206"/>
      <c r="C313" s="111"/>
      <c r="D313" s="87"/>
      <c r="E313" s="73"/>
      <c r="F313" s="73"/>
      <c r="G313" s="73"/>
      <c r="H313" s="73"/>
      <c r="I313" s="73"/>
      <c r="J313" s="73"/>
      <c r="K313" s="111"/>
      <c r="L313" s="73"/>
      <c r="M313" s="73"/>
      <c r="N313" s="73"/>
      <c r="O313" s="73"/>
      <c r="P313" s="73"/>
      <c r="Q313" s="73"/>
      <c r="R313" s="73"/>
      <c r="S313" s="73"/>
      <c r="T313" s="73"/>
      <c r="U313" s="112"/>
      <c r="V313" s="112"/>
      <c r="W313" s="86" t="s">
        <v>98</v>
      </c>
      <c r="X313" s="86" t="s">
        <v>37</v>
      </c>
      <c r="Y313" s="86">
        <v>-1</v>
      </c>
      <c r="Z313" s="86">
        <v>3</v>
      </c>
      <c r="AA313" s="86">
        <v>3</v>
      </c>
      <c r="AB313" s="86">
        <v>1</v>
      </c>
      <c r="AC313" s="86">
        <v>1</v>
      </c>
      <c r="AD313" s="59">
        <f t="shared" si="50"/>
        <v>-4</v>
      </c>
      <c r="AE313" s="75" t="str">
        <f t="shared" si="51"/>
        <v>MEDIO NEGATIVO</v>
      </c>
      <c r="AF313" s="94" t="s">
        <v>290</v>
      </c>
      <c r="AG313" s="93"/>
      <c r="AH313" s="58" t="s">
        <v>185</v>
      </c>
      <c r="AR313" s="3"/>
      <c r="BE313" s="2"/>
    </row>
    <row r="314" spans="2:57" ht="60.75" customHeight="1" x14ac:dyDescent="0.2">
      <c r="B314" s="206"/>
      <c r="C314" s="111"/>
      <c r="D314" s="87"/>
      <c r="E314" s="73"/>
      <c r="F314" s="73"/>
      <c r="G314" s="73"/>
      <c r="H314" s="73"/>
      <c r="I314" s="73"/>
      <c r="J314" s="73"/>
      <c r="K314" s="111"/>
      <c r="L314" s="73"/>
      <c r="M314" s="73"/>
      <c r="N314" s="73"/>
      <c r="O314" s="73"/>
      <c r="P314" s="73"/>
      <c r="Q314" s="73"/>
      <c r="R314" s="73"/>
      <c r="S314" s="73"/>
      <c r="T314" s="73"/>
      <c r="U314" s="112"/>
      <c r="V314" s="112"/>
      <c r="W314" s="86" t="s">
        <v>118</v>
      </c>
      <c r="X314" s="86" t="s">
        <v>29</v>
      </c>
      <c r="Y314" s="86">
        <v>1</v>
      </c>
      <c r="Z314" s="86">
        <v>3</v>
      </c>
      <c r="AA314" s="86">
        <v>3</v>
      </c>
      <c r="AB314" s="86">
        <v>1</v>
      </c>
      <c r="AC314" s="86">
        <v>3</v>
      </c>
      <c r="AD314" s="59">
        <f t="shared" si="50"/>
        <v>5</v>
      </c>
      <c r="AE314" s="75" t="str">
        <f t="shared" si="51"/>
        <v>MEDIO POSITIVO</v>
      </c>
      <c r="AF314" s="94" t="s">
        <v>258</v>
      </c>
      <c r="AG314" s="93"/>
      <c r="AH314" s="58" t="s">
        <v>198</v>
      </c>
      <c r="AR314" s="3"/>
      <c r="BE314" s="2"/>
    </row>
    <row r="315" spans="2:57" ht="75.75" customHeight="1" x14ac:dyDescent="0.2">
      <c r="B315" s="206"/>
      <c r="C315" s="111"/>
      <c r="D315" s="87"/>
      <c r="E315" s="73"/>
      <c r="F315" s="73"/>
      <c r="G315" s="73"/>
      <c r="H315" s="73"/>
      <c r="I315" s="73"/>
      <c r="J315" s="73"/>
      <c r="K315" s="111"/>
      <c r="L315" s="73"/>
      <c r="M315" s="73"/>
      <c r="N315" s="73"/>
      <c r="O315" s="73"/>
      <c r="P315" s="73"/>
      <c r="Q315" s="73"/>
      <c r="R315" s="73"/>
      <c r="S315" s="73"/>
      <c r="T315" s="73"/>
      <c r="U315" s="112"/>
      <c r="V315" s="112"/>
      <c r="W315" s="86" t="s">
        <v>56</v>
      </c>
      <c r="X315" s="86" t="s">
        <v>28</v>
      </c>
      <c r="Y315" s="86">
        <v>-1</v>
      </c>
      <c r="Z315" s="86">
        <v>3</v>
      </c>
      <c r="AA315" s="86">
        <v>3</v>
      </c>
      <c r="AB315" s="86">
        <v>1</v>
      </c>
      <c r="AC315" s="86">
        <v>1</v>
      </c>
      <c r="AD315" s="59">
        <f t="shared" si="50"/>
        <v>-4</v>
      </c>
      <c r="AE315" s="75" t="str">
        <f t="shared" si="51"/>
        <v>MEDIO NEGATIVO</v>
      </c>
      <c r="AF315" s="94" t="s">
        <v>360</v>
      </c>
      <c r="AG315" s="94" t="s">
        <v>377</v>
      </c>
      <c r="AH315" s="58" t="s">
        <v>182</v>
      </c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</row>
    <row r="316" spans="2:57" ht="35.1" customHeight="1" x14ac:dyDescent="0.2">
      <c r="B316" s="206"/>
      <c r="C316" s="111"/>
      <c r="D316" s="87"/>
      <c r="E316" s="73"/>
      <c r="F316" s="73"/>
      <c r="G316" s="73"/>
      <c r="H316" s="73"/>
      <c r="I316" s="73"/>
      <c r="J316" s="73"/>
      <c r="K316" s="111"/>
      <c r="L316" s="73"/>
      <c r="M316" s="73"/>
      <c r="N316" s="73"/>
      <c r="O316" s="73"/>
      <c r="P316" s="73"/>
      <c r="Q316" s="73"/>
      <c r="R316" s="73"/>
      <c r="S316" s="73"/>
      <c r="T316" s="73"/>
      <c r="U316" s="112"/>
      <c r="V316" s="112"/>
      <c r="W316" s="86" t="s">
        <v>59</v>
      </c>
      <c r="X316" s="86" t="s">
        <v>37</v>
      </c>
      <c r="Y316" s="86">
        <v>-1</v>
      </c>
      <c r="Z316" s="86">
        <v>2</v>
      </c>
      <c r="AA316" s="86">
        <v>3</v>
      </c>
      <c r="AB316" s="86">
        <v>1</v>
      </c>
      <c r="AC316" s="86">
        <v>1</v>
      </c>
      <c r="AD316" s="59">
        <f t="shared" si="50"/>
        <v>-3.5</v>
      </c>
      <c r="AE316" s="75" t="str">
        <f t="shared" si="51"/>
        <v>BAJO NEGATIVO</v>
      </c>
      <c r="AF316" s="94"/>
      <c r="AG316" s="94"/>
      <c r="AH316" s="58" t="s">
        <v>182</v>
      </c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</row>
    <row r="317" spans="2:57" ht="66.75" customHeight="1" x14ac:dyDescent="0.2">
      <c r="B317" s="206"/>
      <c r="C317" s="111" t="s">
        <v>328</v>
      </c>
      <c r="D317" s="87"/>
      <c r="E317" s="73"/>
      <c r="F317" s="73"/>
      <c r="G317" s="73"/>
      <c r="H317" s="73"/>
      <c r="I317" s="73"/>
      <c r="J317" s="73"/>
      <c r="K317" s="111" t="s">
        <v>317</v>
      </c>
      <c r="L317" s="73"/>
      <c r="M317" s="73"/>
      <c r="N317" s="73"/>
      <c r="O317" s="73"/>
      <c r="P317" s="73"/>
      <c r="Q317" s="73"/>
      <c r="R317" s="73"/>
      <c r="S317" s="73"/>
      <c r="T317" s="73"/>
      <c r="U317" s="112" t="s">
        <v>14</v>
      </c>
      <c r="V317" s="112" t="s">
        <v>92</v>
      </c>
      <c r="W317" s="86" t="s">
        <v>97</v>
      </c>
      <c r="X317" s="86" t="s">
        <v>106</v>
      </c>
      <c r="Y317" s="86">
        <v>-1</v>
      </c>
      <c r="Z317" s="86">
        <v>2</v>
      </c>
      <c r="AA317" s="86">
        <v>3</v>
      </c>
      <c r="AB317" s="86">
        <v>1</v>
      </c>
      <c r="AC317" s="86">
        <v>1</v>
      </c>
      <c r="AD317" s="59">
        <f t="shared" si="50"/>
        <v>-3.5</v>
      </c>
      <c r="AE317" s="75" t="str">
        <f t="shared" si="51"/>
        <v>BAJO NEGATIVO</v>
      </c>
      <c r="AF317" s="94" t="s">
        <v>290</v>
      </c>
      <c r="AG317" s="93"/>
      <c r="AH317" s="58" t="s">
        <v>186</v>
      </c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</row>
    <row r="318" spans="2:57" ht="72" customHeight="1" x14ac:dyDescent="0.2">
      <c r="B318" s="206"/>
      <c r="C318" s="111"/>
      <c r="D318" s="87"/>
      <c r="E318" s="73"/>
      <c r="F318" s="73"/>
      <c r="G318" s="73"/>
      <c r="H318" s="73"/>
      <c r="I318" s="73"/>
      <c r="J318" s="73"/>
      <c r="K318" s="111"/>
      <c r="L318" s="73"/>
      <c r="M318" s="73"/>
      <c r="N318" s="73"/>
      <c r="O318" s="73"/>
      <c r="P318" s="73"/>
      <c r="Q318" s="73"/>
      <c r="R318" s="73"/>
      <c r="S318" s="73"/>
      <c r="T318" s="73"/>
      <c r="U318" s="112"/>
      <c r="V318" s="112"/>
      <c r="W318" s="86" t="s">
        <v>98</v>
      </c>
      <c r="X318" s="86" t="s">
        <v>37</v>
      </c>
      <c r="Y318" s="86">
        <v>-1</v>
      </c>
      <c r="Z318" s="86">
        <v>3</v>
      </c>
      <c r="AA318" s="86">
        <v>1</v>
      </c>
      <c r="AB318" s="86">
        <v>1</v>
      </c>
      <c r="AC318" s="86">
        <v>1</v>
      </c>
      <c r="AD318" s="59">
        <f t="shared" si="50"/>
        <v>-3</v>
      </c>
      <c r="AE318" s="75" t="str">
        <f t="shared" si="51"/>
        <v>BAJO NEGATIVO</v>
      </c>
      <c r="AF318" s="94" t="s">
        <v>290</v>
      </c>
      <c r="AG318" s="93"/>
      <c r="AH318" s="58" t="s">
        <v>185</v>
      </c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</row>
    <row r="319" spans="2:57" ht="57" customHeight="1" x14ac:dyDescent="0.2">
      <c r="B319" s="206"/>
      <c r="C319" s="111"/>
      <c r="D319" s="87"/>
      <c r="E319" s="73"/>
      <c r="F319" s="73"/>
      <c r="G319" s="73"/>
      <c r="H319" s="73"/>
      <c r="I319" s="73"/>
      <c r="J319" s="73"/>
      <c r="K319" s="111"/>
      <c r="L319" s="73"/>
      <c r="M319" s="73"/>
      <c r="N319" s="73"/>
      <c r="O319" s="73"/>
      <c r="P319" s="73"/>
      <c r="Q319" s="73"/>
      <c r="R319" s="73"/>
      <c r="S319" s="73"/>
      <c r="T319" s="73"/>
      <c r="U319" s="112"/>
      <c r="V319" s="112"/>
      <c r="W319" s="86" t="s">
        <v>118</v>
      </c>
      <c r="X319" s="86" t="s">
        <v>29</v>
      </c>
      <c r="Y319" s="86">
        <v>1</v>
      </c>
      <c r="Z319" s="86">
        <v>3</v>
      </c>
      <c r="AA319" s="86">
        <v>3</v>
      </c>
      <c r="AB319" s="86">
        <v>1</v>
      </c>
      <c r="AC319" s="86">
        <v>1</v>
      </c>
      <c r="AD319" s="59">
        <f t="shared" si="50"/>
        <v>4</v>
      </c>
      <c r="AE319" s="75" t="str">
        <f t="shared" si="51"/>
        <v>MEDIO POSITIVO</v>
      </c>
      <c r="AF319" s="94" t="s">
        <v>258</v>
      </c>
      <c r="AG319" s="93"/>
      <c r="AH319" s="58" t="s">
        <v>198</v>
      </c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</row>
    <row r="320" spans="2:57" ht="60.75" customHeight="1" x14ac:dyDescent="0.2">
      <c r="B320" s="206"/>
      <c r="C320" s="111"/>
      <c r="D320" s="87"/>
      <c r="E320" s="73"/>
      <c r="F320" s="73"/>
      <c r="G320" s="73"/>
      <c r="H320" s="73"/>
      <c r="I320" s="73"/>
      <c r="J320" s="73"/>
      <c r="K320" s="111"/>
      <c r="L320" s="73"/>
      <c r="M320" s="73"/>
      <c r="N320" s="73"/>
      <c r="O320" s="73"/>
      <c r="P320" s="73"/>
      <c r="Q320" s="73"/>
      <c r="R320" s="73"/>
      <c r="S320" s="73"/>
      <c r="T320" s="73"/>
      <c r="U320" s="112"/>
      <c r="V320" s="112"/>
      <c r="W320" s="86" t="s">
        <v>56</v>
      </c>
      <c r="X320" s="86" t="s">
        <v>28</v>
      </c>
      <c r="Y320" s="86">
        <v>-1</v>
      </c>
      <c r="Z320" s="86">
        <v>3</v>
      </c>
      <c r="AA320" s="86">
        <v>3</v>
      </c>
      <c r="AB320" s="86">
        <v>1</v>
      </c>
      <c r="AC320" s="86">
        <v>1</v>
      </c>
      <c r="AD320" s="59">
        <f t="shared" si="50"/>
        <v>-4</v>
      </c>
      <c r="AE320" s="75" t="str">
        <f t="shared" si="51"/>
        <v>MEDIO NEGATIVO</v>
      </c>
      <c r="AF320" s="94" t="s">
        <v>360</v>
      </c>
      <c r="AG320" s="94" t="s">
        <v>377</v>
      </c>
      <c r="AH320" s="58" t="s">
        <v>182</v>
      </c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</row>
    <row r="321" spans="2:57" ht="35.1" customHeight="1" x14ac:dyDescent="0.2">
      <c r="B321" s="206"/>
      <c r="C321" s="111"/>
      <c r="D321" s="87"/>
      <c r="E321" s="73"/>
      <c r="F321" s="73"/>
      <c r="G321" s="73"/>
      <c r="H321" s="73"/>
      <c r="I321" s="73"/>
      <c r="J321" s="73"/>
      <c r="K321" s="111"/>
      <c r="L321" s="73"/>
      <c r="M321" s="73"/>
      <c r="N321" s="73"/>
      <c r="O321" s="73"/>
      <c r="P321" s="73"/>
      <c r="Q321" s="73"/>
      <c r="R321" s="73"/>
      <c r="S321" s="73"/>
      <c r="T321" s="73"/>
      <c r="U321" s="112"/>
      <c r="V321" s="112"/>
      <c r="W321" s="86" t="s">
        <v>59</v>
      </c>
      <c r="X321" s="86" t="s">
        <v>37</v>
      </c>
      <c r="Y321" s="86">
        <v>-1</v>
      </c>
      <c r="Z321" s="86">
        <v>3</v>
      </c>
      <c r="AA321" s="86">
        <v>1</v>
      </c>
      <c r="AB321" s="86">
        <v>1</v>
      </c>
      <c r="AC321" s="86">
        <v>1</v>
      </c>
      <c r="AD321" s="59">
        <f t="shared" si="50"/>
        <v>-3</v>
      </c>
      <c r="AE321" s="75" t="str">
        <f t="shared" si="51"/>
        <v>BAJO NEGATIVO</v>
      </c>
      <c r="AF321" s="94"/>
      <c r="AG321" s="94"/>
      <c r="AH321" s="58" t="s">
        <v>182</v>
      </c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</row>
    <row r="322" spans="2:57" ht="47.1" customHeight="1" x14ac:dyDescent="0.2">
      <c r="B322" s="206"/>
      <c r="C322" s="111" t="s">
        <v>217</v>
      </c>
      <c r="D322" s="87"/>
      <c r="E322" s="73"/>
      <c r="F322" s="73"/>
      <c r="G322" s="73"/>
      <c r="H322" s="73"/>
      <c r="I322" s="73"/>
      <c r="J322" s="73"/>
      <c r="K322" s="111" t="s">
        <v>317</v>
      </c>
      <c r="L322" s="73"/>
      <c r="M322" s="73"/>
      <c r="N322" s="73"/>
      <c r="O322" s="73"/>
      <c r="P322" s="73"/>
      <c r="Q322" s="73"/>
      <c r="R322" s="73"/>
      <c r="S322" s="73"/>
      <c r="T322" s="73"/>
      <c r="U322" s="112" t="s">
        <v>14</v>
      </c>
      <c r="V322" s="112" t="s">
        <v>92</v>
      </c>
      <c r="W322" s="86" t="s">
        <v>97</v>
      </c>
      <c r="X322" s="86" t="s">
        <v>106</v>
      </c>
      <c r="Y322" s="86">
        <v>-1</v>
      </c>
      <c r="Z322" s="86">
        <v>3</v>
      </c>
      <c r="AA322" s="86">
        <v>1</v>
      </c>
      <c r="AB322" s="86">
        <v>1</v>
      </c>
      <c r="AC322" s="86">
        <v>1</v>
      </c>
      <c r="AD322" s="59">
        <f t="shared" si="50"/>
        <v>-3</v>
      </c>
      <c r="AE322" s="75" t="str">
        <f t="shared" si="51"/>
        <v>BAJO NEGATIVO</v>
      </c>
      <c r="AF322" s="94" t="s">
        <v>290</v>
      </c>
      <c r="AG322" s="93"/>
      <c r="AH322" s="58" t="s">
        <v>186</v>
      </c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</row>
    <row r="323" spans="2:57" ht="47.1" customHeight="1" x14ac:dyDescent="0.2">
      <c r="B323" s="206"/>
      <c r="C323" s="111"/>
      <c r="D323" s="87"/>
      <c r="E323" s="73"/>
      <c r="F323" s="73"/>
      <c r="G323" s="73"/>
      <c r="H323" s="73"/>
      <c r="I323" s="73"/>
      <c r="J323" s="73"/>
      <c r="K323" s="111"/>
      <c r="L323" s="73"/>
      <c r="M323" s="73"/>
      <c r="N323" s="73"/>
      <c r="O323" s="73"/>
      <c r="P323" s="73"/>
      <c r="Q323" s="73"/>
      <c r="R323" s="73"/>
      <c r="S323" s="73"/>
      <c r="T323" s="73"/>
      <c r="U323" s="112"/>
      <c r="V323" s="112"/>
      <c r="W323" s="86" t="s">
        <v>98</v>
      </c>
      <c r="X323" s="86" t="s">
        <v>37</v>
      </c>
      <c r="Y323" s="86">
        <v>-1</v>
      </c>
      <c r="Z323" s="86">
        <v>2</v>
      </c>
      <c r="AA323" s="86">
        <v>1</v>
      </c>
      <c r="AB323" s="86">
        <v>1</v>
      </c>
      <c r="AC323" s="86">
        <v>1</v>
      </c>
      <c r="AD323" s="59">
        <f t="shared" si="50"/>
        <v>-2.5</v>
      </c>
      <c r="AE323" s="75" t="str">
        <f t="shared" si="51"/>
        <v>BAJO NEGATIVO</v>
      </c>
      <c r="AF323" s="94" t="s">
        <v>290</v>
      </c>
      <c r="AG323" s="93"/>
      <c r="AH323" s="58" t="s">
        <v>185</v>
      </c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</row>
    <row r="324" spans="2:57" ht="47.1" customHeight="1" x14ac:dyDescent="0.2">
      <c r="B324" s="206"/>
      <c r="C324" s="111"/>
      <c r="D324" s="87"/>
      <c r="E324" s="73"/>
      <c r="F324" s="73"/>
      <c r="G324" s="73"/>
      <c r="H324" s="73"/>
      <c r="I324" s="73"/>
      <c r="J324" s="73"/>
      <c r="K324" s="111"/>
      <c r="L324" s="73"/>
      <c r="M324" s="73"/>
      <c r="N324" s="73"/>
      <c r="O324" s="73"/>
      <c r="P324" s="73"/>
      <c r="Q324" s="73"/>
      <c r="R324" s="73"/>
      <c r="S324" s="73"/>
      <c r="T324" s="73"/>
      <c r="U324" s="112"/>
      <c r="V324" s="112"/>
      <c r="W324" s="86" t="s">
        <v>118</v>
      </c>
      <c r="X324" s="86" t="s">
        <v>29</v>
      </c>
      <c r="Y324" s="86">
        <v>1</v>
      </c>
      <c r="Z324" s="86">
        <v>3</v>
      </c>
      <c r="AA324" s="86">
        <v>3</v>
      </c>
      <c r="AB324" s="86">
        <v>1</v>
      </c>
      <c r="AC324" s="86">
        <v>1</v>
      </c>
      <c r="AD324" s="59">
        <f t="shared" si="50"/>
        <v>4</v>
      </c>
      <c r="AE324" s="75" t="str">
        <f t="shared" si="51"/>
        <v>MEDIO POSITIVO</v>
      </c>
      <c r="AF324" s="94" t="s">
        <v>258</v>
      </c>
      <c r="AG324" s="93"/>
      <c r="AH324" s="58" t="s">
        <v>198</v>
      </c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</row>
    <row r="325" spans="2:57" ht="47.1" customHeight="1" x14ac:dyDescent="0.2">
      <c r="B325" s="206"/>
      <c r="C325" s="111"/>
      <c r="D325" s="87"/>
      <c r="E325" s="73"/>
      <c r="F325" s="73"/>
      <c r="G325" s="73"/>
      <c r="H325" s="73"/>
      <c r="I325" s="73"/>
      <c r="J325" s="73"/>
      <c r="K325" s="111"/>
      <c r="L325" s="73"/>
      <c r="M325" s="73"/>
      <c r="N325" s="73"/>
      <c r="O325" s="73"/>
      <c r="P325" s="73"/>
      <c r="Q325" s="73"/>
      <c r="R325" s="73"/>
      <c r="S325" s="73"/>
      <c r="T325" s="73"/>
      <c r="U325" s="112"/>
      <c r="V325" s="112"/>
      <c r="W325" s="86" t="s">
        <v>56</v>
      </c>
      <c r="X325" s="86" t="s">
        <v>28</v>
      </c>
      <c r="Y325" s="86">
        <v>-1</v>
      </c>
      <c r="Z325" s="86">
        <v>3</v>
      </c>
      <c r="AA325" s="86">
        <v>3</v>
      </c>
      <c r="AB325" s="86">
        <v>1</v>
      </c>
      <c r="AC325" s="86">
        <v>1</v>
      </c>
      <c r="AD325" s="59">
        <f t="shared" si="50"/>
        <v>-4</v>
      </c>
      <c r="AE325" s="75" t="str">
        <f t="shared" si="51"/>
        <v>MEDIO NEGATIVO</v>
      </c>
      <c r="AF325" s="94" t="s">
        <v>360</v>
      </c>
      <c r="AG325" s="94" t="s">
        <v>377</v>
      </c>
      <c r="AH325" s="58" t="s">
        <v>182</v>
      </c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</row>
    <row r="326" spans="2:57" ht="47.1" customHeight="1" x14ac:dyDescent="0.2">
      <c r="B326" s="206"/>
      <c r="C326" s="111"/>
      <c r="D326" s="87"/>
      <c r="E326" s="73"/>
      <c r="F326" s="73"/>
      <c r="G326" s="73"/>
      <c r="H326" s="73"/>
      <c r="I326" s="73"/>
      <c r="J326" s="73"/>
      <c r="K326" s="111"/>
      <c r="L326" s="73"/>
      <c r="M326" s="73"/>
      <c r="N326" s="73"/>
      <c r="O326" s="73"/>
      <c r="P326" s="73"/>
      <c r="Q326" s="73"/>
      <c r="R326" s="73"/>
      <c r="S326" s="73"/>
      <c r="T326" s="73"/>
      <c r="U326" s="112"/>
      <c r="V326" s="112"/>
      <c r="W326" s="86" t="s">
        <v>59</v>
      </c>
      <c r="X326" s="86" t="s">
        <v>37</v>
      </c>
      <c r="Y326" s="86">
        <v>-1</v>
      </c>
      <c r="Z326" s="86">
        <v>3</v>
      </c>
      <c r="AA326" s="86">
        <v>1</v>
      </c>
      <c r="AB326" s="86">
        <v>1</v>
      </c>
      <c r="AC326" s="86">
        <v>1</v>
      </c>
      <c r="AD326" s="59">
        <f t="shared" si="50"/>
        <v>-3</v>
      </c>
      <c r="AE326" s="75" t="str">
        <f t="shared" si="51"/>
        <v>BAJO NEGATIVO</v>
      </c>
      <c r="AF326" s="93"/>
      <c r="AG326" s="94"/>
      <c r="AH326" s="58" t="s">
        <v>182</v>
      </c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</row>
    <row r="327" spans="2:57" ht="47.1" customHeight="1" x14ac:dyDescent="0.2">
      <c r="B327" s="206"/>
      <c r="C327" s="111" t="s">
        <v>329</v>
      </c>
      <c r="D327" s="87"/>
      <c r="E327" s="73"/>
      <c r="F327" s="73"/>
      <c r="G327" s="73"/>
      <c r="H327" s="73"/>
      <c r="I327" s="73"/>
      <c r="J327" s="73"/>
      <c r="K327" s="111" t="s">
        <v>317</v>
      </c>
      <c r="L327" s="73"/>
      <c r="M327" s="73"/>
      <c r="N327" s="73"/>
      <c r="O327" s="73"/>
      <c r="P327" s="73"/>
      <c r="Q327" s="73"/>
      <c r="R327" s="73"/>
      <c r="S327" s="73"/>
      <c r="T327" s="73"/>
      <c r="U327" s="112" t="s">
        <v>14</v>
      </c>
      <c r="V327" s="112" t="s">
        <v>92</v>
      </c>
      <c r="W327" s="86" t="s">
        <v>97</v>
      </c>
      <c r="X327" s="86" t="s">
        <v>106</v>
      </c>
      <c r="Y327" s="86">
        <v>-1</v>
      </c>
      <c r="Z327" s="86">
        <v>2</v>
      </c>
      <c r="AA327" s="86">
        <v>3</v>
      </c>
      <c r="AB327" s="86">
        <v>1</v>
      </c>
      <c r="AC327" s="86">
        <v>1</v>
      </c>
      <c r="AD327" s="59">
        <f t="shared" si="50"/>
        <v>-3.5</v>
      </c>
      <c r="AE327" s="75" t="str">
        <f t="shared" si="51"/>
        <v>BAJO NEGATIVO</v>
      </c>
      <c r="AF327" s="94" t="s">
        <v>290</v>
      </c>
      <c r="AG327" s="93"/>
      <c r="AH327" s="58" t="s">
        <v>186</v>
      </c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</row>
    <row r="328" spans="2:57" ht="47.1" customHeight="1" x14ac:dyDescent="0.2">
      <c r="B328" s="206"/>
      <c r="C328" s="111"/>
      <c r="D328" s="87"/>
      <c r="E328" s="73"/>
      <c r="F328" s="73"/>
      <c r="G328" s="73"/>
      <c r="H328" s="73"/>
      <c r="I328" s="73"/>
      <c r="J328" s="73"/>
      <c r="K328" s="111"/>
      <c r="L328" s="73"/>
      <c r="M328" s="73"/>
      <c r="N328" s="73"/>
      <c r="O328" s="73"/>
      <c r="P328" s="73"/>
      <c r="Q328" s="73"/>
      <c r="R328" s="73"/>
      <c r="S328" s="73"/>
      <c r="T328" s="73"/>
      <c r="U328" s="112"/>
      <c r="V328" s="112"/>
      <c r="W328" s="86" t="s">
        <v>98</v>
      </c>
      <c r="X328" s="86" t="s">
        <v>37</v>
      </c>
      <c r="Y328" s="86">
        <v>-1</v>
      </c>
      <c r="Z328" s="86">
        <v>3</v>
      </c>
      <c r="AA328" s="86">
        <v>3</v>
      </c>
      <c r="AB328" s="86">
        <v>1</v>
      </c>
      <c r="AC328" s="86">
        <v>1</v>
      </c>
      <c r="AD328" s="59">
        <f t="shared" si="50"/>
        <v>-4</v>
      </c>
      <c r="AE328" s="75" t="str">
        <f t="shared" si="51"/>
        <v>MEDIO NEGATIVO</v>
      </c>
      <c r="AF328" s="94" t="s">
        <v>290</v>
      </c>
      <c r="AG328" s="93"/>
      <c r="AH328" s="58" t="s">
        <v>185</v>
      </c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</row>
    <row r="329" spans="2:57" ht="47.1" customHeight="1" x14ac:dyDescent="0.2">
      <c r="B329" s="206"/>
      <c r="C329" s="111"/>
      <c r="D329" s="87"/>
      <c r="E329" s="73"/>
      <c r="F329" s="73"/>
      <c r="G329" s="73"/>
      <c r="H329" s="73"/>
      <c r="I329" s="73"/>
      <c r="J329" s="73"/>
      <c r="K329" s="111"/>
      <c r="L329" s="73"/>
      <c r="M329" s="73"/>
      <c r="N329" s="73"/>
      <c r="O329" s="73"/>
      <c r="P329" s="73"/>
      <c r="Q329" s="73"/>
      <c r="R329" s="73"/>
      <c r="S329" s="73"/>
      <c r="T329" s="73"/>
      <c r="U329" s="112"/>
      <c r="V329" s="112"/>
      <c r="W329" s="86" t="s">
        <v>118</v>
      </c>
      <c r="X329" s="86" t="s">
        <v>29</v>
      </c>
      <c r="Y329" s="86">
        <v>1</v>
      </c>
      <c r="Z329" s="86">
        <v>3</v>
      </c>
      <c r="AA329" s="86">
        <v>1</v>
      </c>
      <c r="AB329" s="86">
        <v>1</v>
      </c>
      <c r="AC329" s="86">
        <v>1</v>
      </c>
      <c r="AD329" s="59">
        <f t="shared" si="50"/>
        <v>3</v>
      </c>
      <c r="AE329" s="75" t="str">
        <f t="shared" si="51"/>
        <v>BAJO POSITIVO</v>
      </c>
      <c r="AF329" s="94" t="s">
        <v>258</v>
      </c>
      <c r="AG329" s="93"/>
      <c r="AH329" s="58" t="s">
        <v>198</v>
      </c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</row>
    <row r="330" spans="2:57" ht="47.1" customHeight="1" x14ac:dyDescent="0.2">
      <c r="B330" s="206"/>
      <c r="C330" s="111"/>
      <c r="D330" s="87"/>
      <c r="E330" s="73"/>
      <c r="F330" s="73"/>
      <c r="G330" s="73"/>
      <c r="H330" s="73"/>
      <c r="I330" s="73"/>
      <c r="J330" s="73"/>
      <c r="K330" s="111"/>
      <c r="L330" s="73"/>
      <c r="M330" s="73"/>
      <c r="N330" s="73"/>
      <c r="O330" s="73"/>
      <c r="P330" s="73"/>
      <c r="Q330" s="73"/>
      <c r="R330" s="73"/>
      <c r="S330" s="73"/>
      <c r="T330" s="73"/>
      <c r="U330" s="112"/>
      <c r="V330" s="112"/>
      <c r="W330" s="86" t="s">
        <v>56</v>
      </c>
      <c r="X330" s="86" t="s">
        <v>28</v>
      </c>
      <c r="Y330" s="86">
        <v>-1</v>
      </c>
      <c r="Z330" s="86">
        <v>3</v>
      </c>
      <c r="AA330" s="86">
        <v>3</v>
      </c>
      <c r="AB330" s="86">
        <v>1</v>
      </c>
      <c r="AC330" s="86">
        <v>1</v>
      </c>
      <c r="AD330" s="59">
        <f t="shared" si="50"/>
        <v>-4</v>
      </c>
      <c r="AE330" s="75" t="str">
        <f t="shared" si="51"/>
        <v>MEDIO NEGATIVO</v>
      </c>
      <c r="AF330" s="94" t="s">
        <v>360</v>
      </c>
      <c r="AG330" s="94" t="s">
        <v>377</v>
      </c>
      <c r="AH330" s="58" t="s">
        <v>182</v>
      </c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</row>
    <row r="331" spans="2:57" ht="47.1" customHeight="1" x14ac:dyDescent="0.2">
      <c r="B331" s="206"/>
      <c r="C331" s="111"/>
      <c r="D331" s="87"/>
      <c r="E331" s="73"/>
      <c r="F331" s="73"/>
      <c r="G331" s="73"/>
      <c r="H331" s="73"/>
      <c r="I331" s="73"/>
      <c r="J331" s="73"/>
      <c r="K331" s="111"/>
      <c r="L331" s="73"/>
      <c r="M331" s="73"/>
      <c r="N331" s="73"/>
      <c r="O331" s="73"/>
      <c r="P331" s="73"/>
      <c r="Q331" s="73"/>
      <c r="R331" s="73"/>
      <c r="S331" s="73"/>
      <c r="T331" s="73"/>
      <c r="U331" s="112"/>
      <c r="V331" s="112"/>
      <c r="W331" s="86" t="s">
        <v>59</v>
      </c>
      <c r="X331" s="86" t="s">
        <v>37</v>
      </c>
      <c r="Y331" s="86">
        <v>-1</v>
      </c>
      <c r="Z331" s="86">
        <v>3</v>
      </c>
      <c r="AA331" s="86">
        <v>1</v>
      </c>
      <c r="AB331" s="86">
        <v>1</v>
      </c>
      <c r="AC331" s="86">
        <v>1</v>
      </c>
      <c r="AD331" s="59">
        <f t="shared" si="50"/>
        <v>-3</v>
      </c>
      <c r="AE331" s="75" t="str">
        <f t="shared" si="51"/>
        <v>BAJO NEGATIVO</v>
      </c>
      <c r="AF331" s="94"/>
      <c r="AG331" s="94"/>
      <c r="AH331" s="58" t="s">
        <v>182</v>
      </c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</row>
    <row r="332" spans="2:57" ht="47.1" customHeight="1" x14ac:dyDescent="0.2">
      <c r="B332" s="206"/>
      <c r="C332" s="111" t="s">
        <v>330</v>
      </c>
      <c r="D332" s="87"/>
      <c r="E332" s="73"/>
      <c r="F332" s="73"/>
      <c r="G332" s="73"/>
      <c r="H332" s="73"/>
      <c r="I332" s="73"/>
      <c r="J332" s="73"/>
      <c r="K332" s="111" t="s">
        <v>317</v>
      </c>
      <c r="L332" s="73"/>
      <c r="M332" s="73"/>
      <c r="N332" s="73"/>
      <c r="O332" s="73"/>
      <c r="P332" s="73"/>
      <c r="Q332" s="73"/>
      <c r="R332" s="73"/>
      <c r="S332" s="73"/>
      <c r="T332" s="73"/>
      <c r="U332" s="112" t="s">
        <v>14</v>
      </c>
      <c r="V332" s="112" t="s">
        <v>92</v>
      </c>
      <c r="W332" s="86" t="s">
        <v>97</v>
      </c>
      <c r="X332" s="86" t="s">
        <v>106</v>
      </c>
      <c r="Y332" s="86">
        <v>-1</v>
      </c>
      <c r="Z332" s="86">
        <v>2</v>
      </c>
      <c r="AA332" s="86">
        <v>3</v>
      </c>
      <c r="AB332" s="86">
        <v>1</v>
      </c>
      <c r="AC332" s="86">
        <v>1</v>
      </c>
      <c r="AD332" s="59">
        <f t="shared" si="50"/>
        <v>-3.5</v>
      </c>
      <c r="AE332" s="75" t="str">
        <f t="shared" si="51"/>
        <v>BAJO NEGATIVO</v>
      </c>
      <c r="AF332" s="94" t="s">
        <v>290</v>
      </c>
      <c r="AG332" s="93"/>
      <c r="AH332" s="58" t="s">
        <v>186</v>
      </c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</row>
    <row r="333" spans="2:57" ht="47.1" customHeight="1" x14ac:dyDescent="0.2">
      <c r="B333" s="206"/>
      <c r="C333" s="111"/>
      <c r="D333" s="87"/>
      <c r="E333" s="73"/>
      <c r="F333" s="73"/>
      <c r="G333" s="73"/>
      <c r="H333" s="73"/>
      <c r="I333" s="73"/>
      <c r="J333" s="73"/>
      <c r="K333" s="111"/>
      <c r="L333" s="73"/>
      <c r="M333" s="73"/>
      <c r="N333" s="73"/>
      <c r="O333" s="73"/>
      <c r="P333" s="73"/>
      <c r="Q333" s="73"/>
      <c r="R333" s="73"/>
      <c r="S333" s="73"/>
      <c r="T333" s="73"/>
      <c r="U333" s="112"/>
      <c r="V333" s="112"/>
      <c r="W333" s="86" t="s">
        <v>98</v>
      </c>
      <c r="X333" s="86" t="s">
        <v>37</v>
      </c>
      <c r="Y333" s="86">
        <v>-1</v>
      </c>
      <c r="Z333" s="86">
        <v>3</v>
      </c>
      <c r="AA333" s="86">
        <v>3</v>
      </c>
      <c r="AB333" s="86">
        <v>1</v>
      </c>
      <c r="AC333" s="86">
        <v>1</v>
      </c>
      <c r="AD333" s="59">
        <f t="shared" si="50"/>
        <v>-4</v>
      </c>
      <c r="AE333" s="75" t="str">
        <f t="shared" si="51"/>
        <v>MEDIO NEGATIVO</v>
      </c>
      <c r="AF333" s="94" t="s">
        <v>290</v>
      </c>
      <c r="AG333" s="93"/>
      <c r="AH333" s="58" t="s">
        <v>185</v>
      </c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</row>
    <row r="334" spans="2:57" ht="47.1" customHeight="1" x14ac:dyDescent="0.2">
      <c r="B334" s="206"/>
      <c r="C334" s="111"/>
      <c r="D334" s="87"/>
      <c r="E334" s="73"/>
      <c r="F334" s="73"/>
      <c r="G334" s="73"/>
      <c r="H334" s="73"/>
      <c r="I334" s="73"/>
      <c r="J334" s="73"/>
      <c r="K334" s="111"/>
      <c r="L334" s="73"/>
      <c r="M334" s="73"/>
      <c r="N334" s="73"/>
      <c r="O334" s="73"/>
      <c r="P334" s="73"/>
      <c r="Q334" s="73"/>
      <c r="R334" s="73"/>
      <c r="S334" s="73"/>
      <c r="T334" s="73"/>
      <c r="U334" s="112"/>
      <c r="V334" s="112"/>
      <c r="W334" s="86" t="s">
        <v>118</v>
      </c>
      <c r="X334" s="86" t="s">
        <v>29</v>
      </c>
      <c r="Y334" s="86">
        <v>1</v>
      </c>
      <c r="Z334" s="86">
        <v>3</v>
      </c>
      <c r="AA334" s="86">
        <v>3</v>
      </c>
      <c r="AB334" s="86">
        <v>1</v>
      </c>
      <c r="AC334" s="86">
        <v>1</v>
      </c>
      <c r="AD334" s="59">
        <f t="shared" si="50"/>
        <v>4</v>
      </c>
      <c r="AE334" s="75" t="str">
        <f t="shared" si="51"/>
        <v>MEDIO POSITIVO</v>
      </c>
      <c r="AF334" s="94" t="s">
        <v>258</v>
      </c>
      <c r="AG334" s="93"/>
      <c r="AH334" s="58" t="s">
        <v>198</v>
      </c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</row>
    <row r="335" spans="2:57" ht="47.1" customHeight="1" x14ac:dyDescent="0.2">
      <c r="B335" s="206"/>
      <c r="C335" s="111"/>
      <c r="D335" s="87"/>
      <c r="E335" s="73"/>
      <c r="F335" s="73"/>
      <c r="G335" s="73"/>
      <c r="H335" s="73"/>
      <c r="I335" s="73"/>
      <c r="J335" s="73"/>
      <c r="K335" s="111"/>
      <c r="L335" s="73"/>
      <c r="M335" s="73"/>
      <c r="N335" s="73"/>
      <c r="O335" s="73"/>
      <c r="P335" s="73"/>
      <c r="Q335" s="73"/>
      <c r="R335" s="73"/>
      <c r="S335" s="73"/>
      <c r="T335" s="73"/>
      <c r="U335" s="112"/>
      <c r="V335" s="112"/>
      <c r="W335" s="86" t="s">
        <v>56</v>
      </c>
      <c r="X335" s="86" t="s">
        <v>28</v>
      </c>
      <c r="Y335" s="86">
        <v>-1</v>
      </c>
      <c r="Z335" s="86">
        <v>3</v>
      </c>
      <c r="AA335" s="86">
        <v>1</v>
      </c>
      <c r="AB335" s="86">
        <v>1</v>
      </c>
      <c r="AC335" s="86">
        <v>3</v>
      </c>
      <c r="AD335" s="59">
        <f t="shared" si="50"/>
        <v>-4</v>
      </c>
      <c r="AE335" s="75" t="str">
        <f t="shared" si="51"/>
        <v>MEDIO NEGATIVO</v>
      </c>
      <c r="AF335" s="94" t="s">
        <v>360</v>
      </c>
      <c r="AG335" s="94" t="s">
        <v>377</v>
      </c>
      <c r="AH335" s="58" t="s">
        <v>182</v>
      </c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</row>
    <row r="336" spans="2:57" ht="47.1" customHeight="1" x14ac:dyDescent="0.2">
      <c r="B336" s="206"/>
      <c r="C336" s="111"/>
      <c r="D336" s="87"/>
      <c r="E336" s="73"/>
      <c r="F336" s="73"/>
      <c r="G336" s="73"/>
      <c r="H336" s="73"/>
      <c r="I336" s="73"/>
      <c r="J336" s="73"/>
      <c r="K336" s="111"/>
      <c r="L336" s="73"/>
      <c r="M336" s="73"/>
      <c r="N336" s="73"/>
      <c r="O336" s="73"/>
      <c r="P336" s="73"/>
      <c r="Q336" s="73"/>
      <c r="R336" s="73"/>
      <c r="S336" s="73"/>
      <c r="T336" s="73"/>
      <c r="U336" s="112"/>
      <c r="V336" s="112"/>
      <c r="W336" s="86" t="s">
        <v>59</v>
      </c>
      <c r="X336" s="86" t="s">
        <v>37</v>
      </c>
      <c r="Y336" s="86">
        <v>-1</v>
      </c>
      <c r="Z336" s="86">
        <v>3</v>
      </c>
      <c r="AA336" s="86">
        <v>1</v>
      </c>
      <c r="AB336" s="86">
        <v>1</v>
      </c>
      <c r="AC336" s="86">
        <v>1</v>
      </c>
      <c r="AD336" s="59">
        <f t="shared" si="50"/>
        <v>-3</v>
      </c>
      <c r="AE336" s="75" t="str">
        <f t="shared" si="51"/>
        <v>BAJO NEGATIVO</v>
      </c>
      <c r="AF336" s="94"/>
      <c r="AG336" s="94"/>
      <c r="AH336" s="58" t="s">
        <v>182</v>
      </c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</row>
    <row r="337" spans="2:57" ht="47.1" customHeight="1" x14ac:dyDescent="0.2">
      <c r="B337" s="206"/>
      <c r="C337" s="111" t="s">
        <v>331</v>
      </c>
      <c r="D337" s="87"/>
      <c r="E337" s="73"/>
      <c r="F337" s="73"/>
      <c r="G337" s="73"/>
      <c r="H337" s="73"/>
      <c r="I337" s="73"/>
      <c r="J337" s="73"/>
      <c r="K337" s="111" t="s">
        <v>317</v>
      </c>
      <c r="L337" s="73"/>
      <c r="M337" s="73"/>
      <c r="N337" s="73"/>
      <c r="O337" s="73"/>
      <c r="P337" s="73"/>
      <c r="Q337" s="73"/>
      <c r="R337" s="73"/>
      <c r="S337" s="73"/>
      <c r="T337" s="73"/>
      <c r="U337" s="112" t="s">
        <v>14</v>
      </c>
      <c r="V337" s="112" t="s">
        <v>92</v>
      </c>
      <c r="W337" s="86" t="s">
        <v>97</v>
      </c>
      <c r="X337" s="86" t="s">
        <v>106</v>
      </c>
      <c r="Y337" s="86">
        <v>-1</v>
      </c>
      <c r="Z337" s="86">
        <v>2</v>
      </c>
      <c r="AA337" s="86">
        <v>3</v>
      </c>
      <c r="AB337" s="86">
        <v>1</v>
      </c>
      <c r="AC337" s="86">
        <v>1</v>
      </c>
      <c r="AD337" s="59">
        <f t="shared" si="50"/>
        <v>-3.5</v>
      </c>
      <c r="AE337" s="75" t="str">
        <f t="shared" si="51"/>
        <v>BAJO NEGATIVO</v>
      </c>
      <c r="AF337" s="94" t="s">
        <v>290</v>
      </c>
      <c r="AG337" s="93"/>
      <c r="AH337" s="58" t="s">
        <v>186</v>
      </c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</row>
    <row r="338" spans="2:57" ht="47.1" customHeight="1" x14ac:dyDescent="0.2">
      <c r="B338" s="206"/>
      <c r="C338" s="111"/>
      <c r="D338" s="87"/>
      <c r="E338" s="73"/>
      <c r="F338" s="73"/>
      <c r="G338" s="73"/>
      <c r="H338" s="73"/>
      <c r="I338" s="73"/>
      <c r="J338" s="73"/>
      <c r="K338" s="111"/>
      <c r="L338" s="73"/>
      <c r="M338" s="73"/>
      <c r="N338" s="73"/>
      <c r="O338" s="73"/>
      <c r="P338" s="73"/>
      <c r="Q338" s="73"/>
      <c r="R338" s="73"/>
      <c r="S338" s="73"/>
      <c r="T338" s="73"/>
      <c r="U338" s="112"/>
      <c r="V338" s="112"/>
      <c r="W338" s="86" t="s">
        <v>98</v>
      </c>
      <c r="X338" s="86" t="s">
        <v>37</v>
      </c>
      <c r="Y338" s="86">
        <v>-1</v>
      </c>
      <c r="Z338" s="86">
        <v>3</v>
      </c>
      <c r="AA338" s="86">
        <v>3</v>
      </c>
      <c r="AB338" s="86">
        <v>1</v>
      </c>
      <c r="AC338" s="86">
        <v>1</v>
      </c>
      <c r="AD338" s="59">
        <f t="shared" si="50"/>
        <v>-4</v>
      </c>
      <c r="AE338" s="75" t="str">
        <f t="shared" si="51"/>
        <v>MEDIO NEGATIVO</v>
      </c>
      <c r="AF338" s="94" t="s">
        <v>290</v>
      </c>
      <c r="AG338" s="93"/>
      <c r="AH338" s="58" t="s">
        <v>185</v>
      </c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</row>
    <row r="339" spans="2:57" ht="47.1" customHeight="1" x14ac:dyDescent="0.2">
      <c r="B339" s="206"/>
      <c r="C339" s="111"/>
      <c r="D339" s="87"/>
      <c r="E339" s="73"/>
      <c r="F339" s="73"/>
      <c r="G339" s="73"/>
      <c r="H339" s="73"/>
      <c r="I339" s="73"/>
      <c r="J339" s="73"/>
      <c r="K339" s="111"/>
      <c r="L339" s="73"/>
      <c r="M339" s="73"/>
      <c r="N339" s="73"/>
      <c r="O339" s="73"/>
      <c r="P339" s="73"/>
      <c r="Q339" s="73"/>
      <c r="R339" s="73"/>
      <c r="S339" s="73"/>
      <c r="T339" s="73"/>
      <c r="U339" s="112"/>
      <c r="V339" s="112"/>
      <c r="W339" s="86" t="s">
        <v>118</v>
      </c>
      <c r="X339" s="86" t="s">
        <v>29</v>
      </c>
      <c r="Y339" s="86">
        <v>1</v>
      </c>
      <c r="Z339" s="86">
        <v>3</v>
      </c>
      <c r="AA339" s="86">
        <v>3</v>
      </c>
      <c r="AB339" s="86">
        <v>1</v>
      </c>
      <c r="AC339" s="86">
        <v>1</v>
      </c>
      <c r="AD339" s="59">
        <f t="shared" si="50"/>
        <v>4</v>
      </c>
      <c r="AE339" s="75" t="str">
        <f t="shared" si="51"/>
        <v>MEDIO POSITIVO</v>
      </c>
      <c r="AF339" s="94" t="s">
        <v>258</v>
      </c>
      <c r="AG339" s="93"/>
      <c r="AH339" s="58" t="s">
        <v>198</v>
      </c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</row>
    <row r="340" spans="2:57" ht="47.1" customHeight="1" x14ac:dyDescent="0.2">
      <c r="B340" s="206"/>
      <c r="C340" s="111"/>
      <c r="D340" s="87"/>
      <c r="E340" s="73"/>
      <c r="F340" s="73"/>
      <c r="G340" s="73"/>
      <c r="H340" s="73"/>
      <c r="I340" s="73"/>
      <c r="J340" s="73"/>
      <c r="K340" s="111"/>
      <c r="L340" s="73"/>
      <c r="M340" s="73"/>
      <c r="N340" s="73"/>
      <c r="O340" s="73"/>
      <c r="P340" s="73"/>
      <c r="Q340" s="73"/>
      <c r="R340" s="73"/>
      <c r="S340" s="73"/>
      <c r="T340" s="73"/>
      <c r="U340" s="112"/>
      <c r="V340" s="112"/>
      <c r="W340" s="86" t="s">
        <v>56</v>
      </c>
      <c r="X340" s="86" t="s">
        <v>28</v>
      </c>
      <c r="Y340" s="86">
        <v>-1</v>
      </c>
      <c r="Z340" s="86">
        <v>3</v>
      </c>
      <c r="AA340" s="86">
        <v>1</v>
      </c>
      <c r="AB340" s="86">
        <v>1</v>
      </c>
      <c r="AC340" s="86">
        <v>3</v>
      </c>
      <c r="AD340" s="59">
        <f t="shared" si="50"/>
        <v>-4</v>
      </c>
      <c r="AE340" s="75" t="str">
        <f t="shared" si="51"/>
        <v>MEDIO NEGATIVO</v>
      </c>
      <c r="AF340" s="94" t="s">
        <v>360</v>
      </c>
      <c r="AG340" s="94" t="s">
        <v>377</v>
      </c>
      <c r="AH340" s="58" t="s">
        <v>182</v>
      </c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</row>
    <row r="341" spans="2:57" ht="47.1" customHeight="1" x14ac:dyDescent="0.2">
      <c r="B341" s="206"/>
      <c r="C341" s="111"/>
      <c r="D341" s="87"/>
      <c r="E341" s="73"/>
      <c r="F341" s="73"/>
      <c r="G341" s="73"/>
      <c r="H341" s="73"/>
      <c r="I341" s="73"/>
      <c r="J341" s="73"/>
      <c r="K341" s="111"/>
      <c r="L341" s="73"/>
      <c r="M341" s="73"/>
      <c r="N341" s="73"/>
      <c r="O341" s="73"/>
      <c r="P341" s="73"/>
      <c r="Q341" s="73"/>
      <c r="R341" s="73"/>
      <c r="S341" s="73"/>
      <c r="T341" s="73"/>
      <c r="U341" s="112"/>
      <c r="V341" s="112"/>
      <c r="W341" s="86" t="s">
        <v>59</v>
      </c>
      <c r="X341" s="86" t="s">
        <v>37</v>
      </c>
      <c r="Y341" s="86">
        <v>-1</v>
      </c>
      <c r="Z341" s="86">
        <v>3</v>
      </c>
      <c r="AA341" s="86">
        <v>1</v>
      </c>
      <c r="AB341" s="86">
        <v>1</v>
      </c>
      <c r="AC341" s="86">
        <v>1</v>
      </c>
      <c r="AD341" s="59">
        <f t="shared" si="50"/>
        <v>-3</v>
      </c>
      <c r="AE341" s="75" t="str">
        <f t="shared" si="51"/>
        <v>BAJO NEGATIVO</v>
      </c>
      <c r="AF341" s="94"/>
      <c r="AG341" s="94"/>
      <c r="AH341" s="58" t="s">
        <v>182</v>
      </c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</row>
    <row r="342" spans="2:57" ht="47.1" customHeight="1" x14ac:dyDescent="0.2">
      <c r="B342" s="206"/>
      <c r="C342" s="111" t="s">
        <v>218</v>
      </c>
      <c r="D342" s="87"/>
      <c r="E342" s="73"/>
      <c r="F342" s="73"/>
      <c r="G342" s="73"/>
      <c r="H342" s="73"/>
      <c r="I342" s="73"/>
      <c r="J342" s="73"/>
      <c r="K342" s="111" t="s">
        <v>317</v>
      </c>
      <c r="L342" s="73"/>
      <c r="M342" s="73"/>
      <c r="N342" s="73"/>
      <c r="O342" s="73"/>
      <c r="P342" s="73"/>
      <c r="Q342" s="73"/>
      <c r="R342" s="73"/>
      <c r="S342" s="73"/>
      <c r="T342" s="73"/>
      <c r="U342" s="112" t="s">
        <v>14</v>
      </c>
      <c r="V342" s="112" t="s">
        <v>92</v>
      </c>
      <c r="W342" s="86" t="s">
        <v>97</v>
      </c>
      <c r="X342" s="86" t="s">
        <v>106</v>
      </c>
      <c r="Y342" s="86">
        <v>-1</v>
      </c>
      <c r="Z342" s="86">
        <v>2</v>
      </c>
      <c r="AA342" s="86">
        <v>3</v>
      </c>
      <c r="AB342" s="86">
        <v>1</v>
      </c>
      <c r="AC342" s="86">
        <v>1</v>
      </c>
      <c r="AD342" s="59">
        <f t="shared" si="50"/>
        <v>-3.5</v>
      </c>
      <c r="AE342" s="75" t="str">
        <f t="shared" si="51"/>
        <v>BAJO NEGATIVO</v>
      </c>
      <c r="AF342" s="94" t="s">
        <v>290</v>
      </c>
      <c r="AG342" s="93"/>
      <c r="AH342" s="58" t="s">
        <v>186</v>
      </c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</row>
    <row r="343" spans="2:57" ht="47.1" customHeight="1" x14ac:dyDescent="0.2">
      <c r="B343" s="206"/>
      <c r="C343" s="111"/>
      <c r="D343" s="87"/>
      <c r="E343" s="73"/>
      <c r="F343" s="73"/>
      <c r="G343" s="73"/>
      <c r="H343" s="73"/>
      <c r="I343" s="73"/>
      <c r="J343" s="73"/>
      <c r="K343" s="111"/>
      <c r="L343" s="73"/>
      <c r="M343" s="73"/>
      <c r="N343" s="73"/>
      <c r="O343" s="73"/>
      <c r="P343" s="73"/>
      <c r="Q343" s="73"/>
      <c r="R343" s="73"/>
      <c r="S343" s="73"/>
      <c r="T343" s="73"/>
      <c r="U343" s="112"/>
      <c r="V343" s="112"/>
      <c r="W343" s="86" t="s">
        <v>98</v>
      </c>
      <c r="X343" s="86" t="s">
        <v>37</v>
      </c>
      <c r="Y343" s="86">
        <v>-1</v>
      </c>
      <c r="Z343" s="86">
        <v>3</v>
      </c>
      <c r="AA343" s="86">
        <v>3</v>
      </c>
      <c r="AB343" s="86">
        <v>1</v>
      </c>
      <c r="AC343" s="86">
        <v>1</v>
      </c>
      <c r="AD343" s="59">
        <f t="shared" si="50"/>
        <v>-4</v>
      </c>
      <c r="AE343" s="75" t="str">
        <f t="shared" si="51"/>
        <v>MEDIO NEGATIVO</v>
      </c>
      <c r="AF343" s="94" t="s">
        <v>290</v>
      </c>
      <c r="AG343" s="93"/>
      <c r="AH343" s="58" t="s">
        <v>185</v>
      </c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</row>
    <row r="344" spans="2:57" ht="47.1" customHeight="1" x14ac:dyDescent="0.2">
      <c r="B344" s="206"/>
      <c r="C344" s="111"/>
      <c r="D344" s="87"/>
      <c r="E344" s="73"/>
      <c r="F344" s="73"/>
      <c r="G344" s="73"/>
      <c r="H344" s="73"/>
      <c r="I344" s="73"/>
      <c r="J344" s="73"/>
      <c r="K344" s="111"/>
      <c r="L344" s="73"/>
      <c r="M344" s="73"/>
      <c r="N344" s="73"/>
      <c r="O344" s="73"/>
      <c r="P344" s="73"/>
      <c r="Q344" s="73"/>
      <c r="R344" s="73"/>
      <c r="S344" s="73"/>
      <c r="T344" s="73"/>
      <c r="U344" s="112"/>
      <c r="V344" s="112"/>
      <c r="W344" s="86" t="s">
        <v>118</v>
      </c>
      <c r="X344" s="86" t="s">
        <v>29</v>
      </c>
      <c r="Y344" s="86">
        <v>1</v>
      </c>
      <c r="Z344" s="86">
        <v>3</v>
      </c>
      <c r="AA344" s="86">
        <v>3</v>
      </c>
      <c r="AB344" s="86">
        <v>1</v>
      </c>
      <c r="AC344" s="86">
        <v>1</v>
      </c>
      <c r="AD344" s="59">
        <f t="shared" si="50"/>
        <v>4</v>
      </c>
      <c r="AE344" s="75" t="str">
        <f t="shared" si="51"/>
        <v>MEDIO POSITIVO</v>
      </c>
      <c r="AF344" s="94" t="s">
        <v>258</v>
      </c>
      <c r="AG344" s="93"/>
      <c r="AH344" s="58" t="s">
        <v>198</v>
      </c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</row>
    <row r="345" spans="2:57" ht="47.1" customHeight="1" x14ac:dyDescent="0.2">
      <c r="B345" s="206"/>
      <c r="C345" s="111"/>
      <c r="D345" s="87"/>
      <c r="E345" s="73"/>
      <c r="F345" s="73"/>
      <c r="G345" s="73"/>
      <c r="H345" s="73"/>
      <c r="I345" s="73"/>
      <c r="J345" s="73"/>
      <c r="K345" s="111"/>
      <c r="L345" s="73"/>
      <c r="M345" s="73"/>
      <c r="N345" s="73"/>
      <c r="O345" s="73"/>
      <c r="P345" s="73"/>
      <c r="Q345" s="73"/>
      <c r="R345" s="73"/>
      <c r="S345" s="73"/>
      <c r="T345" s="73"/>
      <c r="U345" s="112"/>
      <c r="V345" s="112"/>
      <c r="W345" s="86" t="s">
        <v>56</v>
      </c>
      <c r="X345" s="86" t="s">
        <v>28</v>
      </c>
      <c r="Y345" s="86">
        <v>-1</v>
      </c>
      <c r="Z345" s="86">
        <v>3</v>
      </c>
      <c r="AA345" s="86">
        <v>1</v>
      </c>
      <c r="AB345" s="86">
        <v>1</v>
      </c>
      <c r="AC345" s="86">
        <v>3</v>
      </c>
      <c r="AD345" s="59">
        <f t="shared" si="50"/>
        <v>-4</v>
      </c>
      <c r="AE345" s="75" t="str">
        <f t="shared" si="51"/>
        <v>MEDIO NEGATIVO</v>
      </c>
      <c r="AF345" s="94" t="s">
        <v>360</v>
      </c>
      <c r="AG345" s="94" t="s">
        <v>377</v>
      </c>
      <c r="AH345" s="58" t="s">
        <v>182</v>
      </c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</row>
    <row r="346" spans="2:57" ht="47.1" customHeight="1" x14ac:dyDescent="0.2">
      <c r="B346" s="206"/>
      <c r="C346" s="111"/>
      <c r="D346" s="87"/>
      <c r="E346" s="73"/>
      <c r="F346" s="73"/>
      <c r="G346" s="73"/>
      <c r="H346" s="73"/>
      <c r="I346" s="73"/>
      <c r="J346" s="73"/>
      <c r="K346" s="111"/>
      <c r="L346" s="73"/>
      <c r="M346" s="73"/>
      <c r="N346" s="73"/>
      <c r="O346" s="73"/>
      <c r="P346" s="73"/>
      <c r="Q346" s="73"/>
      <c r="R346" s="73"/>
      <c r="S346" s="73"/>
      <c r="T346" s="73"/>
      <c r="U346" s="112"/>
      <c r="V346" s="112"/>
      <c r="W346" s="86" t="s">
        <v>59</v>
      </c>
      <c r="X346" s="86" t="s">
        <v>37</v>
      </c>
      <c r="Y346" s="86">
        <v>-1</v>
      </c>
      <c r="Z346" s="86">
        <v>3</v>
      </c>
      <c r="AA346" s="86">
        <v>1</v>
      </c>
      <c r="AB346" s="86">
        <v>1</v>
      </c>
      <c r="AC346" s="86">
        <v>1</v>
      </c>
      <c r="AD346" s="59">
        <f t="shared" si="50"/>
        <v>-3</v>
      </c>
      <c r="AE346" s="75" t="str">
        <f t="shared" si="51"/>
        <v>BAJO NEGATIVO</v>
      </c>
      <c r="AF346" s="94"/>
      <c r="AG346" s="94"/>
      <c r="AH346" s="58" t="s">
        <v>182</v>
      </c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</row>
    <row r="347" spans="2:57" ht="47.1" customHeight="1" x14ac:dyDescent="0.2">
      <c r="B347" s="206"/>
      <c r="C347" s="111" t="s">
        <v>332</v>
      </c>
      <c r="D347" s="87"/>
      <c r="E347" s="73"/>
      <c r="F347" s="73"/>
      <c r="G347" s="73"/>
      <c r="H347" s="73"/>
      <c r="I347" s="73"/>
      <c r="J347" s="73"/>
      <c r="K347" s="111" t="s">
        <v>317</v>
      </c>
      <c r="L347" s="73"/>
      <c r="M347" s="73"/>
      <c r="N347" s="73"/>
      <c r="O347" s="73"/>
      <c r="P347" s="73"/>
      <c r="Q347" s="73"/>
      <c r="R347" s="73"/>
      <c r="S347" s="73"/>
      <c r="T347" s="73"/>
      <c r="U347" s="112" t="s">
        <v>14</v>
      </c>
      <c r="V347" s="112" t="s">
        <v>92</v>
      </c>
      <c r="W347" s="86" t="s">
        <v>97</v>
      </c>
      <c r="X347" s="86" t="s">
        <v>106</v>
      </c>
      <c r="Y347" s="86">
        <v>-1</v>
      </c>
      <c r="Z347" s="86">
        <v>2</v>
      </c>
      <c r="AA347" s="86">
        <v>3</v>
      </c>
      <c r="AB347" s="86">
        <v>1</v>
      </c>
      <c r="AC347" s="86">
        <v>1</v>
      </c>
      <c r="AD347" s="59">
        <f t="shared" si="50"/>
        <v>-3.5</v>
      </c>
      <c r="AE347" s="75" t="str">
        <f t="shared" si="51"/>
        <v>BAJO NEGATIVO</v>
      </c>
      <c r="AF347" s="94" t="s">
        <v>290</v>
      </c>
      <c r="AG347" s="93"/>
      <c r="AH347" s="58" t="s">
        <v>186</v>
      </c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</row>
    <row r="348" spans="2:57" ht="47.1" customHeight="1" x14ac:dyDescent="0.2">
      <c r="B348" s="206"/>
      <c r="C348" s="111"/>
      <c r="D348" s="87"/>
      <c r="E348" s="73"/>
      <c r="F348" s="73"/>
      <c r="G348" s="73"/>
      <c r="H348" s="73"/>
      <c r="I348" s="73"/>
      <c r="J348" s="73"/>
      <c r="K348" s="111"/>
      <c r="L348" s="73"/>
      <c r="M348" s="73"/>
      <c r="N348" s="73"/>
      <c r="O348" s="73"/>
      <c r="P348" s="73"/>
      <c r="Q348" s="73"/>
      <c r="R348" s="73"/>
      <c r="S348" s="73"/>
      <c r="T348" s="73"/>
      <c r="U348" s="112"/>
      <c r="V348" s="112"/>
      <c r="W348" s="86" t="s">
        <v>98</v>
      </c>
      <c r="X348" s="86" t="s">
        <v>37</v>
      </c>
      <c r="Y348" s="86">
        <v>-1</v>
      </c>
      <c r="Z348" s="86">
        <v>3</v>
      </c>
      <c r="AA348" s="86">
        <v>3</v>
      </c>
      <c r="AB348" s="86">
        <v>1</v>
      </c>
      <c r="AC348" s="86">
        <v>1</v>
      </c>
      <c r="AD348" s="59">
        <f t="shared" si="50"/>
        <v>-4</v>
      </c>
      <c r="AE348" s="75" t="str">
        <f t="shared" si="51"/>
        <v>MEDIO NEGATIVO</v>
      </c>
      <c r="AF348" s="94" t="s">
        <v>290</v>
      </c>
      <c r="AG348" s="93"/>
      <c r="AH348" s="58" t="s">
        <v>185</v>
      </c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</row>
    <row r="349" spans="2:57" ht="47.1" customHeight="1" x14ac:dyDescent="0.2">
      <c r="B349" s="206"/>
      <c r="C349" s="111"/>
      <c r="D349" s="87"/>
      <c r="E349" s="73"/>
      <c r="F349" s="73"/>
      <c r="G349" s="73"/>
      <c r="H349" s="73"/>
      <c r="I349" s="73"/>
      <c r="J349" s="73"/>
      <c r="K349" s="111"/>
      <c r="L349" s="73"/>
      <c r="M349" s="73"/>
      <c r="N349" s="73"/>
      <c r="O349" s="73"/>
      <c r="P349" s="73"/>
      <c r="Q349" s="73"/>
      <c r="R349" s="73"/>
      <c r="S349" s="73"/>
      <c r="T349" s="73"/>
      <c r="U349" s="112"/>
      <c r="V349" s="112"/>
      <c r="W349" s="86" t="s">
        <v>118</v>
      </c>
      <c r="X349" s="86" t="s">
        <v>29</v>
      </c>
      <c r="Y349" s="86">
        <v>1</v>
      </c>
      <c r="Z349" s="86">
        <v>3</v>
      </c>
      <c r="AA349" s="86">
        <v>3</v>
      </c>
      <c r="AB349" s="86">
        <v>1</v>
      </c>
      <c r="AC349" s="86">
        <v>1</v>
      </c>
      <c r="AD349" s="59">
        <f t="shared" si="50"/>
        <v>4</v>
      </c>
      <c r="AE349" s="75" t="str">
        <f t="shared" si="51"/>
        <v>MEDIO POSITIVO</v>
      </c>
      <c r="AF349" s="94" t="s">
        <v>258</v>
      </c>
      <c r="AG349" s="93"/>
      <c r="AH349" s="58" t="s">
        <v>198</v>
      </c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</row>
    <row r="350" spans="2:57" ht="47.1" customHeight="1" x14ac:dyDescent="0.2">
      <c r="B350" s="206"/>
      <c r="C350" s="111"/>
      <c r="D350" s="87"/>
      <c r="E350" s="73"/>
      <c r="F350" s="73"/>
      <c r="G350" s="73"/>
      <c r="H350" s="73"/>
      <c r="I350" s="73"/>
      <c r="J350" s="73"/>
      <c r="K350" s="111"/>
      <c r="L350" s="73"/>
      <c r="M350" s="73"/>
      <c r="N350" s="73"/>
      <c r="O350" s="73"/>
      <c r="P350" s="73"/>
      <c r="Q350" s="73"/>
      <c r="R350" s="73"/>
      <c r="S350" s="73"/>
      <c r="T350" s="73"/>
      <c r="U350" s="112"/>
      <c r="V350" s="112"/>
      <c r="W350" s="86" t="s">
        <v>56</v>
      </c>
      <c r="X350" s="86" t="s">
        <v>28</v>
      </c>
      <c r="Y350" s="86">
        <v>-1</v>
      </c>
      <c r="Z350" s="86">
        <v>3</v>
      </c>
      <c r="AA350" s="86">
        <v>1</v>
      </c>
      <c r="AB350" s="86">
        <v>1</v>
      </c>
      <c r="AC350" s="86">
        <v>3</v>
      </c>
      <c r="AD350" s="59">
        <f t="shared" si="50"/>
        <v>-4</v>
      </c>
      <c r="AE350" s="75" t="str">
        <f t="shared" si="51"/>
        <v>MEDIO NEGATIVO</v>
      </c>
      <c r="AF350" s="94" t="s">
        <v>360</v>
      </c>
      <c r="AG350" s="94" t="s">
        <v>377</v>
      </c>
      <c r="AH350" s="58" t="s">
        <v>182</v>
      </c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</row>
    <row r="351" spans="2:57" ht="47.1" customHeight="1" x14ac:dyDescent="0.2">
      <c r="B351" s="206"/>
      <c r="C351" s="111"/>
      <c r="D351" s="87"/>
      <c r="E351" s="73"/>
      <c r="F351" s="73"/>
      <c r="G351" s="73"/>
      <c r="H351" s="73"/>
      <c r="I351" s="73"/>
      <c r="J351" s="73"/>
      <c r="K351" s="111"/>
      <c r="L351" s="73"/>
      <c r="M351" s="73"/>
      <c r="N351" s="73"/>
      <c r="O351" s="73"/>
      <c r="P351" s="73"/>
      <c r="Q351" s="73"/>
      <c r="R351" s="73"/>
      <c r="S351" s="73"/>
      <c r="T351" s="73"/>
      <c r="U351" s="112"/>
      <c r="V351" s="112"/>
      <c r="W351" s="86" t="s">
        <v>59</v>
      </c>
      <c r="X351" s="86" t="s">
        <v>37</v>
      </c>
      <c r="Y351" s="86">
        <v>-1</v>
      </c>
      <c r="Z351" s="86">
        <v>3</v>
      </c>
      <c r="AA351" s="86">
        <v>1</v>
      </c>
      <c r="AB351" s="86">
        <v>1</v>
      </c>
      <c r="AC351" s="86">
        <v>1</v>
      </c>
      <c r="AD351" s="59">
        <f t="shared" si="50"/>
        <v>-3</v>
      </c>
      <c r="AE351" s="75" t="str">
        <f t="shared" si="51"/>
        <v>BAJO NEGATIVO</v>
      </c>
      <c r="AF351" s="94"/>
      <c r="AG351" s="94"/>
      <c r="AH351" s="58" t="s">
        <v>182</v>
      </c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</row>
    <row r="352" spans="2:57" x14ac:dyDescent="0.2"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</row>
    <row r="353" spans="34:57" x14ac:dyDescent="0.2"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</row>
    <row r="354" spans="34:57" ht="48.95" customHeight="1" x14ac:dyDescent="0.2">
      <c r="AH354" s="8"/>
      <c r="AR354" s="3"/>
      <c r="BE354" s="2"/>
    </row>
    <row r="355" spans="34:57" x14ac:dyDescent="0.2">
      <c r="AH355" s="8"/>
      <c r="AR355" s="3"/>
      <c r="BE355" s="2"/>
    </row>
    <row r="356" spans="34:57" x14ac:dyDescent="0.2">
      <c r="AH356" s="8"/>
      <c r="AR356" s="3"/>
      <c r="BE356" s="2"/>
    </row>
    <row r="357" spans="34:57" x14ac:dyDescent="0.2">
      <c r="AH357" s="8"/>
      <c r="AR357" s="3"/>
      <c r="BE357" s="2"/>
    </row>
    <row r="358" spans="34:57" x14ac:dyDescent="0.2">
      <c r="AH358" s="8"/>
      <c r="AR358" s="3"/>
      <c r="BE358" s="2"/>
    </row>
    <row r="359" spans="34:57" ht="15.95" customHeight="1" x14ac:dyDescent="0.2">
      <c r="AH359" s="8"/>
      <c r="AR359" s="3"/>
      <c r="BE359" s="2"/>
    </row>
    <row r="360" spans="34:57" x14ac:dyDescent="0.2">
      <c r="AH360" s="8"/>
      <c r="AR360" s="3"/>
      <c r="BE360" s="2"/>
    </row>
    <row r="361" spans="34:57" x14ac:dyDescent="0.2">
      <c r="AH361" s="8"/>
      <c r="AR361" s="3"/>
      <c r="BE361" s="2"/>
    </row>
    <row r="362" spans="34:57" x14ac:dyDescent="0.2">
      <c r="AH362" s="8"/>
      <c r="AR362" s="3"/>
      <c r="BE362" s="2"/>
    </row>
    <row r="363" spans="34:57" ht="26.1" customHeight="1" x14ac:dyDescent="0.2">
      <c r="AH363" s="8"/>
      <c r="AR363" s="3"/>
      <c r="BE363" s="2"/>
    </row>
    <row r="364" spans="34:57" ht="15.95" customHeight="1" x14ac:dyDescent="0.2">
      <c r="AH364" s="8"/>
      <c r="AR364" s="3"/>
      <c r="BE364" s="2"/>
    </row>
    <row r="365" spans="34:57" ht="84.75" customHeight="1" x14ac:dyDescent="0.2">
      <c r="AH365" s="8"/>
      <c r="AR365" s="3"/>
      <c r="BE365" s="2"/>
    </row>
    <row r="366" spans="34:57" x14ac:dyDescent="0.2">
      <c r="AH366" s="8"/>
      <c r="AR366" s="3"/>
      <c r="BE366" s="2"/>
    </row>
    <row r="367" spans="34:57" ht="15.95" customHeight="1" x14ac:dyDescent="0.2">
      <c r="AH367" s="8"/>
      <c r="AR367" s="3"/>
      <c r="BE367" s="2"/>
    </row>
    <row r="368" spans="34:57" ht="15.95" customHeight="1" x14ac:dyDescent="0.2">
      <c r="AH368" s="8"/>
      <c r="AR368" s="3"/>
      <c r="BE368" s="2"/>
    </row>
    <row r="369" spans="34:57" ht="36" customHeight="1" x14ac:dyDescent="0.2">
      <c r="AH369" s="8"/>
      <c r="AR369" s="3"/>
      <c r="BE369" s="2"/>
    </row>
    <row r="370" spans="34:57" ht="15.95" customHeight="1" x14ac:dyDescent="0.2">
      <c r="AH370" s="8"/>
      <c r="AR370" s="3"/>
      <c r="BE370" s="2"/>
    </row>
    <row r="371" spans="34:57" x14ac:dyDescent="0.2">
      <c r="AH371" s="8"/>
      <c r="AR371" s="3"/>
      <c r="BE371" s="2"/>
    </row>
    <row r="372" spans="34:57" x14ac:dyDescent="0.2">
      <c r="AH372" s="8"/>
      <c r="AR372" s="3"/>
      <c r="BE372" s="2"/>
    </row>
    <row r="373" spans="34:57" ht="15.95" customHeight="1" x14ac:dyDescent="0.2">
      <c r="AH373" s="8"/>
      <c r="AR373" s="3"/>
      <c r="BE373" s="2"/>
    </row>
    <row r="374" spans="34:57" x14ac:dyDescent="0.2">
      <c r="AH374" s="8"/>
      <c r="AR374" s="3"/>
      <c r="BE374" s="2"/>
    </row>
    <row r="375" spans="34:57" x14ac:dyDescent="0.2">
      <c r="AH375" s="8"/>
      <c r="AR375" s="3"/>
      <c r="BE375" s="2"/>
    </row>
    <row r="376" spans="34:57" ht="84" customHeight="1" x14ac:dyDescent="0.2">
      <c r="AH376" s="8"/>
      <c r="AR376" s="3"/>
      <c r="BE376" s="2"/>
    </row>
    <row r="377" spans="34:57" ht="15.95" customHeight="1" x14ac:dyDescent="0.2">
      <c r="AH377" s="8"/>
      <c r="AR377" s="3"/>
      <c r="BE377" s="2"/>
    </row>
    <row r="378" spans="34:57" x14ac:dyDescent="0.2">
      <c r="AH378" s="8"/>
      <c r="AR378" s="3"/>
      <c r="BE378" s="2"/>
    </row>
    <row r="379" spans="34:57" ht="24" customHeight="1" x14ac:dyDescent="0.2">
      <c r="AH379" s="8"/>
      <c r="AR379" s="3"/>
      <c r="BE379" s="2"/>
    </row>
    <row r="380" spans="34:57" x14ac:dyDescent="0.2">
      <c r="AH380" s="8"/>
      <c r="AR380" s="3"/>
      <c r="BE380" s="2"/>
    </row>
    <row r="381" spans="34:57" x14ac:dyDescent="0.2">
      <c r="AH381" s="8"/>
      <c r="AR381" s="3"/>
      <c r="BE381" s="2"/>
    </row>
    <row r="382" spans="34:57" x14ac:dyDescent="0.2">
      <c r="AH382" s="8"/>
      <c r="AR382" s="3"/>
      <c r="BE382" s="2"/>
    </row>
    <row r="383" spans="34:57" x14ac:dyDescent="0.2">
      <c r="AH383" s="8"/>
      <c r="AR383" s="3"/>
      <c r="BE383" s="2"/>
    </row>
    <row r="384" spans="34:57" ht="15.95" customHeight="1" x14ac:dyDescent="0.2">
      <c r="AH384" s="8"/>
      <c r="AR384" s="3"/>
      <c r="BE384" s="2"/>
    </row>
    <row r="385" spans="34:57" x14ac:dyDescent="0.2">
      <c r="AH385" s="8"/>
      <c r="AR385" s="3"/>
      <c r="BE385" s="2"/>
    </row>
    <row r="386" spans="34:57" x14ac:dyDescent="0.2">
      <c r="AH386" s="8"/>
      <c r="AR386" s="3"/>
      <c r="BE386" s="2"/>
    </row>
    <row r="387" spans="34:57" x14ac:dyDescent="0.2">
      <c r="AH387" s="8"/>
      <c r="AR387" s="3"/>
      <c r="BE387" s="2"/>
    </row>
    <row r="388" spans="34:57" x14ac:dyDescent="0.2">
      <c r="AH388" s="8"/>
      <c r="AR388" s="3"/>
      <c r="BE388" s="2"/>
    </row>
    <row r="389" spans="34:57" x14ac:dyDescent="0.2">
      <c r="AH389" s="8"/>
      <c r="AR389" s="3"/>
      <c r="BE389" s="2"/>
    </row>
    <row r="390" spans="34:57" x14ac:dyDescent="0.2">
      <c r="AH390" s="8"/>
      <c r="AR390" s="3"/>
      <c r="BE390" s="2"/>
    </row>
    <row r="391" spans="34:57" ht="15.95" customHeight="1" x14ac:dyDescent="0.2">
      <c r="AH391" s="8"/>
      <c r="AR391" s="3"/>
      <c r="BE391" s="2"/>
    </row>
    <row r="392" spans="34:57" x14ac:dyDescent="0.2">
      <c r="AH392" s="8"/>
      <c r="AR392" s="3"/>
      <c r="BE392" s="2"/>
    </row>
    <row r="393" spans="34:57" x14ac:dyDescent="0.2">
      <c r="AH393" s="8"/>
      <c r="AR393" s="3"/>
      <c r="BE393" s="2"/>
    </row>
    <row r="394" spans="34:57" x14ac:dyDescent="0.2">
      <c r="AH394" s="8"/>
      <c r="AR394" s="3"/>
      <c r="BE394" s="2"/>
    </row>
    <row r="396" spans="34:57" ht="23.1" customHeight="1" x14ac:dyDescent="0.2"/>
    <row r="399" spans="34:57" ht="32.1" customHeight="1" x14ac:dyDescent="0.2"/>
    <row r="400" spans="34:57" ht="39.950000000000003" customHeight="1" x14ac:dyDescent="0.2"/>
    <row r="411" ht="24" customHeight="1" x14ac:dyDescent="0.2"/>
    <row r="412" ht="26.1" customHeight="1" x14ac:dyDescent="0.2"/>
    <row r="418" ht="15.95" customHeight="1" x14ac:dyDescent="0.2"/>
    <row r="419" ht="51" customHeight="1" x14ac:dyDescent="0.2"/>
    <row r="420" ht="15.95" customHeight="1" x14ac:dyDescent="0.2"/>
    <row r="422" ht="15" customHeight="1" x14ac:dyDescent="0.2"/>
    <row r="425" ht="15.95" customHeight="1" x14ac:dyDescent="0.2"/>
    <row r="426" ht="15.95" customHeight="1" x14ac:dyDescent="0.2"/>
    <row r="428" ht="15.95" customHeight="1" x14ac:dyDescent="0.2"/>
    <row r="429" ht="15.9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.95" customHeight="1" x14ac:dyDescent="0.2"/>
    <row r="439" ht="15.95" customHeight="1" x14ac:dyDescent="0.2"/>
    <row r="440" ht="15.95" customHeight="1" x14ac:dyDescent="0.2"/>
    <row r="441" ht="15.95" customHeight="1" x14ac:dyDescent="0.2"/>
    <row r="442" ht="15.95" customHeight="1" x14ac:dyDescent="0.2"/>
    <row r="443" ht="15.95" customHeight="1" x14ac:dyDescent="0.2"/>
    <row r="444" ht="15.95" customHeight="1" x14ac:dyDescent="0.2"/>
    <row r="445" ht="15.95" customHeight="1" x14ac:dyDescent="0.2"/>
    <row r="446" ht="15.95" customHeight="1" x14ac:dyDescent="0.2"/>
    <row r="447" ht="15.95" customHeight="1" x14ac:dyDescent="0.2"/>
    <row r="448" ht="15.95" customHeight="1" x14ac:dyDescent="0.2"/>
    <row r="449" ht="15.95" customHeight="1" x14ac:dyDescent="0.2"/>
    <row r="450" ht="15.95" customHeight="1" x14ac:dyDescent="0.2"/>
    <row r="451" ht="15.95" customHeight="1" x14ac:dyDescent="0.2"/>
    <row r="452" ht="26.1" customHeight="1" x14ac:dyDescent="0.2"/>
    <row r="453" ht="15.95" customHeight="1" x14ac:dyDescent="0.2"/>
    <row r="454" ht="15.95" customHeight="1" x14ac:dyDescent="0.2"/>
    <row r="455" ht="39.950000000000003" customHeight="1" x14ac:dyDescent="0.2"/>
    <row r="456" ht="15.95" customHeight="1" x14ac:dyDescent="0.2"/>
    <row r="462" ht="15.95" customHeight="1" x14ac:dyDescent="0.2"/>
    <row r="463" ht="15.95" customHeight="1" x14ac:dyDescent="0.2"/>
    <row r="464" ht="15.95" customHeight="1" x14ac:dyDescent="0.2"/>
    <row r="465" ht="15.95" customHeight="1" x14ac:dyDescent="0.2"/>
    <row r="466" ht="15.95" customHeight="1" x14ac:dyDescent="0.2"/>
    <row r="467" ht="15.95" customHeight="1" x14ac:dyDescent="0.2"/>
    <row r="468" ht="15.95" customHeight="1" x14ac:dyDescent="0.2"/>
    <row r="469" ht="15.95" customHeight="1" x14ac:dyDescent="0.2"/>
    <row r="474" ht="15" customHeight="1" x14ac:dyDescent="0.2"/>
    <row r="479" ht="15.95" customHeight="1" x14ac:dyDescent="0.2"/>
    <row r="484" ht="15.95" customHeight="1" x14ac:dyDescent="0.2"/>
    <row r="489" ht="15.95" customHeight="1" x14ac:dyDescent="0.2"/>
    <row r="494" ht="15.95" customHeight="1" x14ac:dyDescent="0.2"/>
    <row r="499" ht="15.95" customHeight="1" x14ac:dyDescent="0.2"/>
    <row r="504" ht="15.95" customHeight="1" x14ac:dyDescent="0.2"/>
    <row r="509" ht="15.95" customHeight="1" x14ac:dyDescent="0.2"/>
  </sheetData>
  <autoFilter ref="AE1:AE509" xr:uid="{00000000-0001-0000-0100-000000000000}"/>
  <dataConsolidate/>
  <customSheetViews>
    <customSheetView guid="{74F15B23-FC90-204A-9240-470113712DEC}" scale="39" showPageBreaks="1" printArea="1">
      <selection activeCell="B76" sqref="B76"/>
      <pageMargins left="0.78740157480314965" right="0.78740157480314965" top="0.78740157480314965" bottom="0.78740157480314965" header="0.39370078740157483" footer="0.39370078740157483"/>
      <printOptions horizontalCentered="1"/>
      <pageSetup paperSize="5" scale="40" orientation="landscape" r:id="rId1"/>
      <headerFooter>
        <oddHeader>&amp;C“Asegúrese de consultar la versión vigente de este formato en http://sig.unad.edu.co”</oddHeader>
        <oddFooter>&amp;CAsegúrese de estar utilizando la versión actualizada de este formato. Consúltelo en  http://sig.unad.edu.co.</oddFooter>
      </headerFooter>
    </customSheetView>
    <customSheetView guid="{F5B9407D-E93D-46FD-94A6-82468BF46AD2}" scale="125" topLeftCell="A14">
      <selection activeCell="C18" sqref="C18"/>
      <pageMargins left="0.78740157480314965" right="0.78740157480314965" top="0.78740157480314965" bottom="0.78740157480314965" header="0.39370078740157483" footer="0.39370078740157483"/>
      <printOptions horizontalCentered="1"/>
      <pageSetup paperSize="5" scale="40" orientation="landscape" r:id="rId2"/>
      <headerFooter>
        <oddHeader>&amp;C“Asegúrese de consultar la versión vigente de este formato en http://sig.unad.edu.co”</oddHeader>
        <oddFooter>&amp;CAsegúrese de estar utilizando la versión actualizada de este formato. Consúltelo en  http://sig.unad.edu.co.</oddFooter>
      </headerFooter>
    </customSheetView>
    <customSheetView guid="{172B5A59-5440-409E-B904-2527BEE92D10}" scale="51" showPageBreaks="1" printArea="1">
      <selection activeCell="B13" sqref="B13:AH13"/>
      <pageMargins left="0.78740157480314965" right="0.78740157480314965" top="0.78740157480314965" bottom="0.78740157480314965" header="0.39370078740157483" footer="0.39370078740157483"/>
      <printOptions horizontalCentered="1"/>
      <pageSetup paperSize="5" scale="40" orientation="landscape" r:id="rId3"/>
      <headerFooter>
        <oddHeader>&amp;C“Asegúrese de consultar la versión vigente de este formato en http://sig.unad.edu.co”</oddHeader>
        <oddFooter>&amp;CAsegúrese de estar utilizando la versión actualizada de este formato. Consúltelo en  http://sig.unad.edu.co.</oddFooter>
      </headerFooter>
    </customSheetView>
  </customSheetViews>
  <mergeCells count="287">
    <mergeCell ref="B268:B351"/>
    <mergeCell ref="C23:C27"/>
    <mergeCell ref="C28:C33"/>
    <mergeCell ref="C34:C39"/>
    <mergeCell ref="C52:C61"/>
    <mergeCell ref="C337:C341"/>
    <mergeCell ref="K337:K341"/>
    <mergeCell ref="U337:U341"/>
    <mergeCell ref="V337:V341"/>
    <mergeCell ref="C342:C346"/>
    <mergeCell ref="K342:K346"/>
    <mergeCell ref="U342:U346"/>
    <mergeCell ref="V342:V346"/>
    <mergeCell ref="C347:C351"/>
    <mergeCell ref="K347:K351"/>
    <mergeCell ref="U347:U351"/>
    <mergeCell ref="V347:V351"/>
    <mergeCell ref="C322:C326"/>
    <mergeCell ref="K322:K326"/>
    <mergeCell ref="U322:U326"/>
    <mergeCell ref="V322:V326"/>
    <mergeCell ref="C327:C331"/>
    <mergeCell ref="K327:K331"/>
    <mergeCell ref="U327:U331"/>
    <mergeCell ref="V327:V331"/>
    <mergeCell ref="C332:C336"/>
    <mergeCell ref="K332:K336"/>
    <mergeCell ref="U332:U336"/>
    <mergeCell ref="V332:V336"/>
    <mergeCell ref="C305:C311"/>
    <mergeCell ref="E305:E311"/>
    <mergeCell ref="C312:C316"/>
    <mergeCell ref="K312:K316"/>
    <mergeCell ref="U312:U316"/>
    <mergeCell ref="V312:V316"/>
    <mergeCell ref="C317:C321"/>
    <mergeCell ref="K317:K321"/>
    <mergeCell ref="U317:U321"/>
    <mergeCell ref="V317:V321"/>
    <mergeCell ref="U281:U286"/>
    <mergeCell ref="V281:V284"/>
    <mergeCell ref="W282:W283"/>
    <mergeCell ref="D285:D286"/>
    <mergeCell ref="V285:V286"/>
    <mergeCell ref="U287:U293"/>
    <mergeCell ref="V287:V293"/>
    <mergeCell ref="C300:C304"/>
    <mergeCell ref="K300:K304"/>
    <mergeCell ref="C294:C296"/>
    <mergeCell ref="C297:C299"/>
    <mergeCell ref="R40:R51"/>
    <mergeCell ref="U62:U67"/>
    <mergeCell ref="V62:V67"/>
    <mergeCell ref="R52:R61"/>
    <mergeCell ref="C275:C276"/>
    <mergeCell ref="H275:H276"/>
    <mergeCell ref="U275:U276"/>
    <mergeCell ref="V275:V276"/>
    <mergeCell ref="C277:C280"/>
    <mergeCell ref="H277:H280"/>
    <mergeCell ref="U277:U280"/>
    <mergeCell ref="V277:V280"/>
    <mergeCell ref="V165:V167"/>
    <mergeCell ref="U168:U171"/>
    <mergeCell ref="V168:V171"/>
    <mergeCell ref="U152:U154"/>
    <mergeCell ref="V112:V116"/>
    <mergeCell ref="U109:U111"/>
    <mergeCell ref="V109:V111"/>
    <mergeCell ref="V152:V154"/>
    <mergeCell ref="U155:U160"/>
    <mergeCell ref="V155:V160"/>
    <mergeCell ref="U161:U162"/>
    <mergeCell ref="V161:V162"/>
    <mergeCell ref="V18:V21"/>
    <mergeCell ref="H23:H27"/>
    <mergeCell ref="U23:U27"/>
    <mergeCell ref="V23:V26"/>
    <mergeCell ref="H28:H33"/>
    <mergeCell ref="U28:U29"/>
    <mergeCell ref="V28:V33"/>
    <mergeCell ref="U30:U33"/>
    <mergeCell ref="H34:H39"/>
    <mergeCell ref="U34:U35"/>
    <mergeCell ref="V34:V35"/>
    <mergeCell ref="U36:U39"/>
    <mergeCell ref="V36:V39"/>
    <mergeCell ref="U145:U148"/>
    <mergeCell ref="V145:V148"/>
    <mergeCell ref="U149:U151"/>
    <mergeCell ref="V128:V132"/>
    <mergeCell ref="U137:U140"/>
    <mergeCell ref="V137:V140"/>
    <mergeCell ref="V163:V164"/>
    <mergeCell ref="U128:U132"/>
    <mergeCell ref="U117:U127"/>
    <mergeCell ref="V117:V127"/>
    <mergeCell ref="U133:U135"/>
    <mergeCell ref="V133:V135"/>
    <mergeCell ref="U92:U97"/>
    <mergeCell ref="V92:V97"/>
    <mergeCell ref="U40:U44"/>
    <mergeCell ref="V40:V44"/>
    <mergeCell ref="U45:U51"/>
    <mergeCell ref="V45:V51"/>
    <mergeCell ref="U103:U108"/>
    <mergeCell ref="V103:V108"/>
    <mergeCell ref="U68:U71"/>
    <mergeCell ref="V68:V71"/>
    <mergeCell ref="U72:U78"/>
    <mergeCell ref="V72:V78"/>
    <mergeCell ref="U79:U86"/>
    <mergeCell ref="V79:V86"/>
    <mergeCell ref="U87:U91"/>
    <mergeCell ref="V87:V91"/>
    <mergeCell ref="U99:U102"/>
    <mergeCell ref="V99:V102"/>
    <mergeCell ref="U52:U54"/>
    <mergeCell ref="V52:V54"/>
    <mergeCell ref="B2:C7"/>
    <mergeCell ref="D2:AE4"/>
    <mergeCell ref="D5:AE7"/>
    <mergeCell ref="AG14:AG17"/>
    <mergeCell ref="B14:B17"/>
    <mergeCell ref="B9:AH9"/>
    <mergeCell ref="B10:AH10"/>
    <mergeCell ref="B11:AH11"/>
    <mergeCell ref="B13:AH13"/>
    <mergeCell ref="AH14:AH17"/>
    <mergeCell ref="U14:U17"/>
    <mergeCell ref="K15:K17"/>
    <mergeCell ref="L15:L17"/>
    <mergeCell ref="V14:V17"/>
    <mergeCell ref="E15:E17"/>
    <mergeCell ref="AG7:AH7"/>
    <mergeCell ref="AG2:AH2"/>
    <mergeCell ref="AG3:AH3"/>
    <mergeCell ref="AG4:AH4"/>
    <mergeCell ref="AG5:AH5"/>
    <mergeCell ref="AG6:AH6"/>
    <mergeCell ref="G15:G17"/>
    <mergeCell ref="Y14:AD14"/>
    <mergeCell ref="E14:Q14"/>
    <mergeCell ref="AD15:AD17"/>
    <mergeCell ref="F15:F17"/>
    <mergeCell ref="Q15:Q17"/>
    <mergeCell ref="J15:J17"/>
    <mergeCell ref="W14:X14"/>
    <mergeCell ref="AF14:AF17"/>
    <mergeCell ref="C8:AH8"/>
    <mergeCell ref="M15:M17"/>
    <mergeCell ref="N15:N17"/>
    <mergeCell ref="O15:O17"/>
    <mergeCell ref="P15:P17"/>
    <mergeCell ref="X15:X17"/>
    <mergeCell ref="AB16:AB17"/>
    <mergeCell ref="AC16:AC17"/>
    <mergeCell ref="W15:W17"/>
    <mergeCell ref="AE14:AE17"/>
    <mergeCell ref="Y15:Y17"/>
    <mergeCell ref="Z15:Z17"/>
    <mergeCell ref="AA15:AC15"/>
    <mergeCell ref="AA16:AA17"/>
    <mergeCell ref="H15:H17"/>
    <mergeCell ref="I15:I17"/>
    <mergeCell ref="C14:C17"/>
    <mergeCell ref="D14:D17"/>
    <mergeCell ref="U260:U267"/>
    <mergeCell ref="K209:K213"/>
    <mergeCell ref="K214:K216"/>
    <mergeCell ref="K217:K228"/>
    <mergeCell ref="R172:R177"/>
    <mergeCell ref="K178:K185"/>
    <mergeCell ref="C161:C164"/>
    <mergeCell ref="C165:C171"/>
    <mergeCell ref="C172:C177"/>
    <mergeCell ref="C178:C185"/>
    <mergeCell ref="U165:U167"/>
    <mergeCell ref="K194:K208"/>
    <mergeCell ref="U229:U232"/>
    <mergeCell ref="U197:U208"/>
    <mergeCell ref="U172:U177"/>
    <mergeCell ref="R268:R274"/>
    <mergeCell ref="C229:C232"/>
    <mergeCell ref="C233:C241"/>
    <mergeCell ref="C242:C244"/>
    <mergeCell ref="C245:C251"/>
    <mergeCell ref="C252:C259"/>
    <mergeCell ref="C209:C213"/>
    <mergeCell ref="C214:C216"/>
    <mergeCell ref="C217:C228"/>
    <mergeCell ref="V229:V232"/>
    <mergeCell ref="R15:R17"/>
    <mergeCell ref="S15:S17"/>
    <mergeCell ref="T15:T17"/>
    <mergeCell ref="C18:C22"/>
    <mergeCell ref="H18:H22"/>
    <mergeCell ref="U18:U22"/>
    <mergeCell ref="G87:G91"/>
    <mergeCell ref="G109:G111"/>
    <mergeCell ref="U142:U144"/>
    <mergeCell ref="U112:U116"/>
    <mergeCell ref="V142:V144"/>
    <mergeCell ref="V149:V151"/>
    <mergeCell ref="C62:C67"/>
    <mergeCell ref="C68:C78"/>
    <mergeCell ref="C79:C86"/>
    <mergeCell ref="C128:C132"/>
    <mergeCell ref="C87:C91"/>
    <mergeCell ref="C92:C97"/>
    <mergeCell ref="C99:C108"/>
    <mergeCell ref="C109:C111"/>
    <mergeCell ref="U163:U164"/>
    <mergeCell ref="U194:U196"/>
    <mergeCell ref="V194:V196"/>
    <mergeCell ref="V172:V177"/>
    <mergeCell ref="U178:U185"/>
    <mergeCell ref="V178:V185"/>
    <mergeCell ref="U187:U190"/>
    <mergeCell ref="V187:V190"/>
    <mergeCell ref="U191:U192"/>
    <mergeCell ref="V191:V192"/>
    <mergeCell ref="V252:V259"/>
    <mergeCell ref="V235:V241"/>
    <mergeCell ref="U235:U241"/>
    <mergeCell ref="U233:U234"/>
    <mergeCell ref="U242:U243"/>
    <mergeCell ref="V233:V234"/>
    <mergeCell ref="V197:V208"/>
    <mergeCell ref="U217:U219"/>
    <mergeCell ref="V217:V219"/>
    <mergeCell ref="U220:U228"/>
    <mergeCell ref="V220:V228"/>
    <mergeCell ref="U209:U210"/>
    <mergeCell ref="V209:V210"/>
    <mergeCell ref="U211:U213"/>
    <mergeCell ref="V211:V213"/>
    <mergeCell ref="U214:U216"/>
    <mergeCell ref="V214:V216"/>
    <mergeCell ref="V260:V267"/>
    <mergeCell ref="U268:U274"/>
    <mergeCell ref="V268:V274"/>
    <mergeCell ref="I62:I67"/>
    <mergeCell ref="H68:H78"/>
    <mergeCell ref="J92:J97"/>
    <mergeCell ref="R99:R108"/>
    <mergeCell ref="I117:I127"/>
    <mergeCell ref="R149:R154"/>
    <mergeCell ref="Q155:Q160"/>
    <mergeCell ref="R161:R164"/>
    <mergeCell ref="R165:R171"/>
    <mergeCell ref="P155:P160"/>
    <mergeCell ref="R137:R140"/>
    <mergeCell ref="P141:P144"/>
    <mergeCell ref="R145:R148"/>
    <mergeCell ref="K242:K244"/>
    <mergeCell ref="K245:K251"/>
    <mergeCell ref="K252:K259"/>
    <mergeCell ref="K260:K267"/>
    <mergeCell ref="V242:V243"/>
    <mergeCell ref="U245:U251"/>
    <mergeCell ref="V245:V251"/>
    <mergeCell ref="U252:U259"/>
    <mergeCell ref="B18:B61"/>
    <mergeCell ref="B62:B267"/>
    <mergeCell ref="C281:C293"/>
    <mergeCell ref="D281:D284"/>
    <mergeCell ref="J281:J293"/>
    <mergeCell ref="C40:C51"/>
    <mergeCell ref="J294:J296"/>
    <mergeCell ref="J297:J299"/>
    <mergeCell ref="F229:F232"/>
    <mergeCell ref="H233:H241"/>
    <mergeCell ref="J191:J192"/>
    <mergeCell ref="C186:C190"/>
    <mergeCell ref="C155:C160"/>
    <mergeCell ref="C133:C136"/>
    <mergeCell ref="C268:C274"/>
    <mergeCell ref="C191:C192"/>
    <mergeCell ref="C260:C267"/>
    <mergeCell ref="C194:C208"/>
    <mergeCell ref="C112:C116"/>
    <mergeCell ref="C137:C140"/>
    <mergeCell ref="C141:C144"/>
    <mergeCell ref="C145:C148"/>
    <mergeCell ref="C149:C154"/>
    <mergeCell ref="C117:C127"/>
  </mergeCells>
  <conditionalFormatting sqref="AE62:AE64 AE268 AE270:AE274 AE77:AE80 AE95:AE116 AE89:AE93 AE82:AE87 AE66:AE74">
    <cfRule type="containsText" dxfId="5432" priority="10442" stopIfTrue="1" operator="containsText" text="ALTO POSITIVO">
      <formula>NOT(ISERROR(SEARCH("ALTO POSITIVO", AE62)))</formula>
    </cfRule>
  </conditionalFormatting>
  <conditionalFormatting sqref="AE147:AE157 AE133:AE145 AE159:AE164">
    <cfRule type="containsText" dxfId="5431" priority="10433" stopIfTrue="1" operator="containsText" text="BAJO POSITIVO">
      <formula>NOT(ISERROR(SEARCH("BAJO POSITIVO", AE133)))</formula>
    </cfRule>
  </conditionalFormatting>
  <conditionalFormatting sqref="AE184:AE185 AE178:AE181">
    <cfRule type="containsText" dxfId="5430" priority="10419" stopIfTrue="1" operator="containsText" text="BAJO POSITIVO">
      <formula>NOT(ISERROR(SEARCH("BAJO POSITIVO", AE178)))</formula>
    </cfRule>
  </conditionalFormatting>
  <conditionalFormatting sqref="AE193">
    <cfRule type="containsText" dxfId="5429" priority="10407" stopIfTrue="1" operator="containsText" text="ALTO POSITIVO">
      <formula>NOT(ISERROR(SEARCH("ALTO POSITIVO", AE193)))</formula>
    </cfRule>
    <cfRule type="containsText" dxfId="5428" priority="10408" stopIfTrue="1" operator="containsText" text="BAJO POSITIVO">
      <formula>NOT(ISERROR(SEARCH("BAJO POSITIVO", AE193)))</formula>
    </cfRule>
  </conditionalFormatting>
  <conditionalFormatting sqref="AE77:AE80 AE408:AE597 AE256:AE262 AE249:AE254 AE264:AE268 AE184:AE200 AE89:AE93 AE82:AE87 AE147:AE157 AE294:AE299 AE40:AE51 AE62:AE64 AE95:AE128 AE202:AE247 AE66:AE74 AE131:AE145 AE159:AE181 AE270:AE278">
    <cfRule type="containsText" dxfId="5427" priority="10326" stopIfTrue="1" operator="containsText" text="MEDIO POSITIVO">
      <formula>NOT(ISERROR(SEARCH("MEDIO POSITIVO", AE40)))</formula>
    </cfRule>
    <cfRule type="containsText" dxfId="5426" priority="10327" stopIfTrue="1" operator="containsText" text="ALTO POSITIVO">
      <formula>NOT(ISERROR(SEARCH("ALTO POSITIVO", AE40)))</formula>
    </cfRule>
    <cfRule type="containsText" dxfId="5425" priority="10328" stopIfTrue="1" operator="containsText" text="BAJO POSITIVO">
      <formula>NOT(ISERROR(SEARCH("BAJO POSITIVO", AE40)))</formula>
    </cfRule>
    <cfRule type="containsText" dxfId="5424" priority="10329" stopIfTrue="1" operator="containsText" text="BAJO POSITIVO">
      <formula>NOT(ISERROR(SEARCH("BAJO POSITIVO", AE40)))</formula>
    </cfRule>
    <cfRule type="containsText" dxfId="5423" priority="10330" stopIfTrue="1" operator="containsText" text="MEDIO POSITIVO">
      <formula>NOT(ISERROR(SEARCH("MEDIO POSITIVO", AE40)))</formula>
    </cfRule>
    <cfRule type="containsText" dxfId="5422" priority="10331" stopIfTrue="1" operator="containsText" text="MEDIO POSITIVO">
      <formula>NOT(ISERROR(SEARCH("MEDIO POSITIVO", AE40)))</formula>
    </cfRule>
    <cfRule type="containsText" dxfId="5421" priority="10332" stopIfTrue="1" operator="containsText" text="ALTO POSITIVO">
      <formula>NOT(ISERROR(SEARCH("ALTO POSITIVO", AE40)))</formula>
    </cfRule>
    <cfRule type="containsText" dxfId="5420" priority="10333" stopIfTrue="1" operator="containsText" text="BAJO POSITIVO">
      <formula>NOT(ISERROR(SEARCH("BAJO POSITIVO", AE40)))</formula>
    </cfRule>
    <cfRule type="containsText" dxfId="5419" priority="10334" stopIfTrue="1" operator="containsText" text="BAJO POSITIVO">
      <formula>NOT(ISERROR(SEARCH("BAJO POSITIVO", AE40)))</formula>
    </cfRule>
    <cfRule type="containsText" dxfId="5418" priority="10335" stopIfTrue="1" operator="containsText" text="MEDIO POSITIVO">
      <formula>NOT(ISERROR(SEARCH("MEDIO POSITIVO", AE40)))</formula>
    </cfRule>
    <cfRule type="containsText" dxfId="5417" priority="10336" stopIfTrue="1" operator="containsText" text="MEDIO POSITIVO">
      <formula>NOT(ISERROR(SEARCH("MEDIO POSITIVO", AE40)))</formula>
    </cfRule>
    <cfRule type="containsText" dxfId="5416" priority="10337" stopIfTrue="1" operator="containsText" text="ALTO POSITIVO">
      <formula>NOT(ISERROR(SEARCH("ALTO POSITIVO", AE40)))</formula>
    </cfRule>
    <cfRule type="containsText" dxfId="5415" priority="10338" stopIfTrue="1" operator="containsText" text="BAJO POSITIVO">
      <formula>NOT(ISERROR(SEARCH("BAJO POSITIVO", AE40)))</formula>
    </cfRule>
    <cfRule type="containsText" dxfId="5414" priority="10339" stopIfTrue="1" operator="containsText" text="BAJO POSITIVO">
      <formula>NOT(ISERROR(SEARCH("BAJO POSITIVO", AE40)))</formula>
    </cfRule>
    <cfRule type="containsText" dxfId="5413" priority="10340" stopIfTrue="1" operator="containsText" text="MEDIO POSITIVO">
      <formula>NOT(ISERROR(SEARCH("MEDIO POSITIVO", AE40)))</formula>
    </cfRule>
    <cfRule type="containsText" dxfId="5412" priority="10341" stopIfTrue="1" operator="containsText" text="MEDIO POSITIVO">
      <formula>NOT(ISERROR(SEARCH("MEDIO POSITIVO", AE40)))</formula>
    </cfRule>
    <cfRule type="containsText" dxfId="5411" priority="10342" stopIfTrue="1" operator="containsText" text="ALTO POSITIVO">
      <formula>NOT(ISERROR(SEARCH("ALTO POSITIVO", AE40)))</formula>
    </cfRule>
    <cfRule type="containsText" dxfId="5410" priority="10343" stopIfTrue="1" operator="containsText" text="BAJO POSITIVO">
      <formula>NOT(ISERROR(SEARCH("BAJO POSITIVO", AE40)))</formula>
    </cfRule>
    <cfRule type="containsText" dxfId="5409" priority="10344" stopIfTrue="1" operator="containsText" text="BAJO POSITIVO">
      <formula>NOT(ISERROR(SEARCH("BAJO POSITIVO", AE40)))</formula>
    </cfRule>
    <cfRule type="containsText" dxfId="5408" priority="10345" stopIfTrue="1" operator="containsText" text="MEDIO POSITIVO">
      <formula>NOT(ISERROR(SEARCH("MEDIO POSITIVO", AE40)))</formula>
    </cfRule>
    <cfRule type="containsText" dxfId="5407" priority="10346" stopIfTrue="1" operator="containsText" text="MEDIO POSITIVO">
      <formula>NOT(ISERROR(SEARCH("MEDIO POSITIVO", AE40)))</formula>
    </cfRule>
    <cfRule type="containsText" dxfId="5406" priority="10347" stopIfTrue="1" operator="containsText" text="ALTO POSITIVO">
      <formula>NOT(ISERROR(SEARCH("ALTO POSITIVO", AE40)))</formula>
    </cfRule>
    <cfRule type="containsText" dxfId="5405" priority="10348" stopIfTrue="1" operator="containsText" text="BAJO POSITIVO">
      <formula>NOT(ISERROR(SEARCH("BAJO POSITIVO", AE40)))</formula>
    </cfRule>
    <cfRule type="containsText" dxfId="5404" priority="10349" stopIfTrue="1" operator="containsText" text="BAJO POSITIVO">
      <formula>NOT(ISERROR(SEARCH("BAJO POSITIVO", AE40)))</formula>
    </cfRule>
    <cfRule type="containsText" dxfId="5403" priority="10350" stopIfTrue="1" operator="containsText" text="MEDIO POSITIVO">
      <formula>NOT(ISERROR(SEARCH("MEDIO POSITIVO", AE40)))</formula>
    </cfRule>
    <cfRule type="containsText" dxfId="5402" priority="10351" stopIfTrue="1" operator="containsText" text="MEDIO POSITIVO">
      <formula>NOT(ISERROR(SEARCH("MEDIO POSITIVO", AE40)))</formula>
    </cfRule>
    <cfRule type="containsText" dxfId="5401" priority="10352" stopIfTrue="1" operator="containsText" text="ALTO POSITIVO">
      <formula>NOT(ISERROR(SEARCH("ALTO POSITIVO", AE40)))</formula>
    </cfRule>
    <cfRule type="containsText" dxfId="5400" priority="10353" stopIfTrue="1" operator="containsText" text="BAJO POSITIVO">
      <formula>NOT(ISERROR(SEARCH("BAJO POSITIVO", AE40)))</formula>
    </cfRule>
    <cfRule type="containsText" dxfId="5399" priority="10354" stopIfTrue="1" operator="containsText" text="BAJO POSITIVO">
      <formula>NOT(ISERROR(SEARCH("BAJO POSITIVO", AE40)))</formula>
    </cfRule>
    <cfRule type="containsText" dxfId="5398" priority="10355" stopIfTrue="1" operator="containsText" text="MEDIO POSITIVO">
      <formula>NOT(ISERROR(SEARCH("MEDIO POSITIVO", AE40)))</formula>
    </cfRule>
    <cfRule type="containsText" dxfId="5397" priority="10356" stopIfTrue="1" operator="containsText" text="MEDIO POSITIVO">
      <formula>NOT(ISERROR(SEARCH("MEDIO POSITIVO", AE40)))</formula>
    </cfRule>
    <cfRule type="containsText" dxfId="5396" priority="10357" stopIfTrue="1" operator="containsText" text="ALTO POSITIVO">
      <formula>NOT(ISERROR(SEARCH("ALTO POSITIVO", AE40)))</formula>
    </cfRule>
    <cfRule type="containsText" dxfId="5395" priority="10358" stopIfTrue="1" operator="containsText" text="BAJO POSITIVO">
      <formula>NOT(ISERROR(SEARCH("BAJO POSITIVO", AE40)))</formula>
    </cfRule>
    <cfRule type="containsText" dxfId="5394" priority="10359" stopIfTrue="1" operator="containsText" text="BAJO POSITIVO">
      <formula>NOT(ISERROR(SEARCH("BAJO POSITIVO", AE40)))</formula>
    </cfRule>
    <cfRule type="containsText" dxfId="5393" priority="10360" stopIfTrue="1" operator="containsText" text="MEDIO POSITIVO">
      <formula>NOT(ISERROR(SEARCH("MEDIO POSITIVO", AE40)))</formula>
    </cfRule>
    <cfRule type="containsText" dxfId="5392" priority="10366" stopIfTrue="1" operator="containsText" text="MEDIO POSITIVO">
      <formula>NOT(ISERROR(SEARCH("MEDIO POSITIVO", AE40)))</formula>
    </cfRule>
    <cfRule type="containsText" dxfId="5391" priority="10367" stopIfTrue="1" operator="containsText" text="ALTO POSITIVO">
      <formula>NOT(ISERROR(SEARCH("ALTO POSITIVO", AE40)))</formula>
    </cfRule>
    <cfRule type="containsText" dxfId="5390" priority="10368" stopIfTrue="1" operator="containsText" text="BAJO POSITIVO">
      <formula>NOT(ISERROR(SEARCH("BAJO POSITIVO", AE40)))</formula>
    </cfRule>
    <cfRule type="containsText" dxfId="5389" priority="10369" stopIfTrue="1" operator="containsText" text="BAJO POSITIVO">
      <formula>NOT(ISERROR(SEARCH("BAJO POSITIVO", AE40)))</formula>
    </cfRule>
    <cfRule type="containsText" dxfId="5388" priority="10370" stopIfTrue="1" operator="containsText" text="MEDIO POSITIVO">
      <formula>NOT(ISERROR(SEARCH("MEDIO POSITIVO", AE40)))</formula>
    </cfRule>
    <cfRule type="containsText" dxfId="5387" priority="10371" stopIfTrue="1" operator="containsText" text="MEDIO POSITIVO">
      <formula>NOT(ISERROR(SEARCH("MEDIO POSITIVO", AE40)))</formula>
    </cfRule>
    <cfRule type="containsText" dxfId="5386" priority="10372" stopIfTrue="1" operator="containsText" text="ALTO POSITIVO">
      <formula>NOT(ISERROR(SEARCH("ALTO POSITIVO", AE40)))</formula>
    </cfRule>
    <cfRule type="containsText" dxfId="5385" priority="10373" stopIfTrue="1" operator="containsText" text="BAJO POSITIVO">
      <formula>NOT(ISERROR(SEARCH("BAJO POSITIVO", AE40)))</formula>
    </cfRule>
    <cfRule type="containsText" dxfId="5384" priority="10374" stopIfTrue="1" operator="containsText" text="BAJO POSITIVO">
      <formula>NOT(ISERROR(SEARCH("BAJO POSITIVO", AE40)))</formula>
    </cfRule>
    <cfRule type="containsText" dxfId="5383" priority="10375" stopIfTrue="1" operator="containsText" text="MEDIO POSITIVO">
      <formula>NOT(ISERROR(SEARCH("MEDIO POSITIVO", AE40)))</formula>
    </cfRule>
    <cfRule type="containsText" dxfId="5382" priority="10376" stopIfTrue="1" operator="containsText" text="MEDIO POSITIVO">
      <formula>NOT(ISERROR(SEARCH("MEDIO POSITIVO", AE40)))</formula>
    </cfRule>
    <cfRule type="containsText" dxfId="5381" priority="10377" stopIfTrue="1" operator="containsText" text="ALTO POSITIVO">
      <formula>NOT(ISERROR(SEARCH("ALTO POSITIVO", AE40)))</formula>
    </cfRule>
    <cfRule type="containsText" dxfId="5380" priority="10378" stopIfTrue="1" operator="containsText" text="BAJO POSITIVO">
      <formula>NOT(ISERROR(SEARCH("BAJO POSITIVO", AE40)))</formula>
    </cfRule>
    <cfRule type="containsText" dxfId="5379" priority="10379" stopIfTrue="1" operator="containsText" text="BAJO POSITIVO">
      <formula>NOT(ISERROR(SEARCH("BAJO POSITIVO", AE40)))</formula>
    </cfRule>
    <cfRule type="containsText" dxfId="5378" priority="10380" stopIfTrue="1" operator="containsText" text="MEDIO POSITIVO">
      <formula>NOT(ISERROR(SEARCH("MEDIO POSITIVO", AE40)))</formula>
    </cfRule>
    <cfRule type="containsText" dxfId="5377" priority="10381" stopIfTrue="1" operator="containsText" text="MEDIO POSITIVO">
      <formula>NOT(ISERROR(SEARCH("MEDIO POSITIVO", AE40)))</formula>
    </cfRule>
    <cfRule type="containsText" dxfId="5376" priority="10382" stopIfTrue="1" operator="containsText" text="ALTO POSITIVO">
      <formula>NOT(ISERROR(SEARCH("ALTO POSITIVO", AE40)))</formula>
    </cfRule>
    <cfRule type="containsText" dxfId="5375" priority="10383" stopIfTrue="1" operator="containsText" text="BAJO POSITIVO">
      <formula>NOT(ISERROR(SEARCH("BAJO POSITIVO", AE40)))</formula>
    </cfRule>
    <cfRule type="containsText" dxfId="5374" priority="10384" stopIfTrue="1" operator="containsText" text="BAJO POSITIVO">
      <formula>NOT(ISERROR(SEARCH("BAJO POSITIVO", AE40)))</formula>
    </cfRule>
    <cfRule type="containsText" dxfId="5373" priority="10385" stopIfTrue="1" operator="containsText" text="MEDIO POSITIVO">
      <formula>NOT(ISERROR(SEARCH("MEDIO POSITIVO", AE40)))</formula>
    </cfRule>
    <cfRule type="containsText" dxfId="5372" priority="10386" stopIfTrue="1" operator="containsText" text="MEDIO POSITIVO">
      <formula>NOT(ISERROR(SEARCH("MEDIO POSITIVO", AE40)))</formula>
    </cfRule>
    <cfRule type="containsText" dxfId="5371" priority="10387" stopIfTrue="1" operator="containsText" text="ALTO POSITIVO">
      <formula>NOT(ISERROR(SEARCH("ALTO POSITIVO", AE40)))</formula>
    </cfRule>
    <cfRule type="containsText" dxfId="5370" priority="10388" stopIfTrue="1" operator="containsText" text="BAJO POSITIVO">
      <formula>NOT(ISERROR(SEARCH("BAJO POSITIVO", AE40)))</formula>
    </cfRule>
    <cfRule type="containsText" dxfId="5369" priority="10389" stopIfTrue="1" operator="containsText" text="BAJO POSITIVO">
      <formula>NOT(ISERROR(SEARCH("BAJO POSITIVO", AE40)))</formula>
    </cfRule>
    <cfRule type="containsText" dxfId="5368" priority="10390" stopIfTrue="1" operator="containsText" text="MEDIO POSITIVO">
      <formula>NOT(ISERROR(SEARCH("MEDIO POSITIVO", AE40)))</formula>
    </cfRule>
    <cfRule type="containsText" dxfId="5367" priority="10391" stopIfTrue="1" operator="containsText" text="MEDIO POSITIVO">
      <formula>NOT(ISERROR(SEARCH("MEDIO POSITIVO", AE40)))</formula>
    </cfRule>
    <cfRule type="containsText" dxfId="5366" priority="10392" stopIfTrue="1" operator="containsText" text="ALTO POSITIVO">
      <formula>NOT(ISERROR(SEARCH("ALTO POSITIVO", AE40)))</formula>
    </cfRule>
    <cfRule type="containsText" dxfId="5365" priority="10393" stopIfTrue="1" operator="containsText" text="BAJO POSITIVO">
      <formula>NOT(ISERROR(SEARCH("BAJO POSITIVO", AE40)))</formula>
    </cfRule>
    <cfRule type="containsText" dxfId="5364" priority="10394" stopIfTrue="1" operator="containsText" text="BAJO POSITIVO">
      <formula>NOT(ISERROR(SEARCH("BAJO POSITIVO", AE40)))</formula>
    </cfRule>
    <cfRule type="containsText" dxfId="5363" priority="10395" stopIfTrue="1" operator="containsText" text="MEDIO POSITIVO">
      <formula>NOT(ISERROR(SEARCH("MEDIO POSITIVO", AE40)))</formula>
    </cfRule>
    <cfRule type="containsText" dxfId="5362" priority="10396" stopIfTrue="1" operator="containsText" text="MEDIO POSITIVO">
      <formula>NOT(ISERROR(SEARCH("MEDIO POSITIVO", AE40)))</formula>
    </cfRule>
    <cfRule type="containsText" dxfId="5361" priority="10397" stopIfTrue="1" operator="containsText" text="ALTO POSITIVO">
      <formula>NOT(ISERROR(SEARCH("ALTO POSITIVO", AE40)))</formula>
    </cfRule>
    <cfRule type="containsText" dxfId="5360" priority="10398" stopIfTrue="1" operator="containsText" text="BAJO POSITIVO">
      <formula>NOT(ISERROR(SEARCH("BAJO POSITIVO", AE40)))</formula>
    </cfRule>
    <cfRule type="containsText" dxfId="5359" priority="10399" stopIfTrue="1" operator="containsText" text="BAJO POSITIVO">
      <formula>NOT(ISERROR(SEARCH("BAJO POSITIVO", AE40)))</formula>
    </cfRule>
    <cfRule type="containsText" dxfId="5358" priority="10400" stopIfTrue="1" operator="containsText" text="MEDIO POSITIVO">
      <formula>NOT(ISERROR(SEARCH("MEDIO POSITIVO", AE40)))</formula>
    </cfRule>
    <cfRule type="containsText" dxfId="5357" priority="10401" stopIfTrue="1" operator="containsText" text="MEDIO POSITIVO">
      <formula>NOT(ISERROR(SEARCH("MEDIO POSITIVO", AE40)))</formula>
    </cfRule>
    <cfRule type="containsText" dxfId="5356" priority="10402" stopIfTrue="1" operator="containsText" text="ALTO POSITIVO">
      <formula>NOT(ISERROR(SEARCH("ALTO POSITIVO", AE40)))</formula>
    </cfRule>
    <cfRule type="containsText" dxfId="5355" priority="10403" stopIfTrue="1" operator="containsText" text="BAJO POSITIVO">
      <formula>NOT(ISERROR(SEARCH("BAJO POSITIVO", AE40)))</formula>
    </cfRule>
    <cfRule type="containsText" dxfId="5354" priority="10404" stopIfTrue="1" operator="containsText" text="BAJO POSITIVO">
      <formula>NOT(ISERROR(SEARCH("BAJO POSITIVO", AE40)))</formula>
    </cfRule>
    <cfRule type="containsText" dxfId="5353" priority="10405" stopIfTrue="1" operator="containsText" text="MEDIO POSITIVO">
      <formula>NOT(ISERROR(SEARCH("MEDIO POSITIVO", AE40)))</formula>
    </cfRule>
    <cfRule type="containsText" dxfId="5352" priority="10406" stopIfTrue="1" operator="containsText" text="MEDIO POSITIVO">
      <formula>NOT(ISERROR(SEARCH("MEDIO POSITIVO", AE40)))</formula>
    </cfRule>
    <cfRule type="containsText" dxfId="5351" priority="10409" stopIfTrue="1" operator="containsText" text="BAJO POSITIVO">
      <formula>NOT(ISERROR(SEARCH("BAJO POSITIVO", AE40)))</formula>
    </cfRule>
    <cfRule type="containsText" dxfId="5350" priority="10410" stopIfTrue="1" operator="containsText" text="MEDIO POSITIVO">
      <formula>NOT(ISERROR(SEARCH("MEDIO POSITIVO", AE40)))</formula>
    </cfRule>
    <cfRule type="containsText" dxfId="5349" priority="10411" stopIfTrue="1" operator="containsText" text="MEDIO POSITIVO">
      <formula>NOT(ISERROR(SEARCH("MEDIO POSITIVO", AE40)))</formula>
    </cfRule>
    <cfRule type="containsText" dxfId="5348" priority="10412" stopIfTrue="1" operator="containsText" text="ALTO POSITIVO">
      <formula>NOT(ISERROR(SEARCH("ALTO POSITIVO", AE40)))</formula>
    </cfRule>
    <cfRule type="containsText" dxfId="5347" priority="10413" stopIfTrue="1" operator="containsText" text="BAJO POSITIVO">
      <formula>NOT(ISERROR(SEARCH("BAJO POSITIVO", AE40)))</formula>
    </cfRule>
    <cfRule type="containsText" dxfId="5346" priority="10414" stopIfTrue="1" operator="containsText" text="BAJO POSITIVO">
      <formula>NOT(ISERROR(SEARCH("BAJO POSITIVO", AE40)))</formula>
    </cfRule>
    <cfRule type="containsText" dxfId="5345" priority="10415" stopIfTrue="1" operator="containsText" text="MEDIO POSITIVO">
      <formula>NOT(ISERROR(SEARCH("MEDIO POSITIVO", AE40)))</formula>
    </cfRule>
    <cfRule type="containsText" dxfId="5344" priority="10416" stopIfTrue="1" operator="containsText" text="MEDIO POSITIVO">
      <formula>NOT(ISERROR(SEARCH("MEDIO POSITIVO", AE40)))</formula>
    </cfRule>
    <cfRule type="containsText" dxfId="5343" priority="10417" stopIfTrue="1" operator="containsText" text="ALTO POSITIVO">
      <formula>NOT(ISERROR(SEARCH("ALTO POSITIVO", AE40)))</formula>
    </cfRule>
    <cfRule type="containsText" dxfId="5342" priority="10418" stopIfTrue="1" operator="containsText" text="BAJO POSITIVO">
      <formula>NOT(ISERROR(SEARCH("BAJO POSITIVO", AE40)))</formula>
    </cfRule>
    <cfRule type="containsText" dxfId="5341" priority="10420" stopIfTrue="1" operator="containsText" text="MEDIO POSITIVO">
      <formula>NOT(ISERROR(SEARCH("MEDIO POSITIVO", AE40)))</formula>
    </cfRule>
    <cfRule type="containsText" dxfId="5340" priority="10421" stopIfTrue="1" operator="containsText" text="MEDIO POSITIVO">
      <formula>NOT(ISERROR(SEARCH("MEDIO POSITIVO", AE40)))</formula>
    </cfRule>
    <cfRule type="containsText" dxfId="5339" priority="10422" stopIfTrue="1" operator="containsText" text="ALTO POSITIVO">
      <formula>NOT(ISERROR(SEARCH("ALTO POSITIVO", AE40)))</formula>
    </cfRule>
    <cfRule type="containsText" dxfId="5338" priority="10423" stopIfTrue="1" operator="containsText" text="BAJO POSITIVO">
      <formula>NOT(ISERROR(SEARCH("BAJO POSITIVO", AE40)))</formula>
    </cfRule>
    <cfRule type="containsText" dxfId="5337" priority="10424" stopIfTrue="1" operator="containsText" text="BAJO POSITIVO">
      <formula>NOT(ISERROR(SEARCH("BAJO POSITIVO", AE40)))</formula>
    </cfRule>
    <cfRule type="containsText" dxfId="5336" priority="10425" stopIfTrue="1" operator="containsText" text="MEDIO POSITIVO">
      <formula>NOT(ISERROR(SEARCH("MEDIO POSITIVO", AE40)))</formula>
    </cfRule>
    <cfRule type="containsText" dxfId="5335" priority="10426" stopIfTrue="1" operator="containsText" text="MEDIO POSITIVO">
      <formula>NOT(ISERROR(SEARCH("MEDIO POSITIVO", AE40)))</formula>
    </cfRule>
    <cfRule type="containsText" dxfId="5334" priority="10427" stopIfTrue="1" operator="containsText" text="ALTO POSITIVO">
      <formula>NOT(ISERROR(SEARCH("ALTO POSITIVO", AE40)))</formula>
    </cfRule>
    <cfRule type="containsText" dxfId="5333" priority="10428" stopIfTrue="1" operator="containsText" text="BAJO POSITIVO">
      <formula>NOT(ISERROR(SEARCH("BAJO POSITIVO", AE40)))</formula>
    </cfRule>
    <cfRule type="containsText" dxfId="5332" priority="10429" stopIfTrue="1" operator="containsText" text="BAJO POSITIVO">
      <formula>NOT(ISERROR(SEARCH("BAJO POSITIVO", AE40)))</formula>
    </cfRule>
    <cfRule type="containsText" dxfId="5331" priority="10430" stopIfTrue="1" operator="containsText" text="MEDIO POSITIVO">
      <formula>NOT(ISERROR(SEARCH("MEDIO POSITIVO", AE40)))</formula>
    </cfRule>
    <cfRule type="containsText" dxfId="5330" priority="10431" stopIfTrue="1" operator="containsText" text="MEDIO POSITIVO">
      <formula>NOT(ISERROR(SEARCH("MEDIO POSITIVO", AE40)))</formula>
    </cfRule>
    <cfRule type="containsText" dxfId="5329" priority="10432" stopIfTrue="1" operator="containsText" text="ALTO POSITIVO">
      <formula>NOT(ISERROR(SEARCH("ALTO POSITIVO", AE40)))</formula>
    </cfRule>
    <cfRule type="containsText" dxfId="5328" priority="10434" stopIfTrue="1" operator="containsText" text="BAJO POSITIVO">
      <formula>NOT(ISERROR(SEARCH("BAJO POSITIVO", AE40)))</formula>
    </cfRule>
    <cfRule type="containsText" dxfId="5327" priority="10435" stopIfTrue="1" operator="containsText" text="MEDIO POSITIVO">
      <formula>NOT(ISERROR(SEARCH("MEDIO POSITIVO", AE40)))</formula>
    </cfRule>
    <cfRule type="containsText" dxfId="5326" priority="10436" stopIfTrue="1" operator="containsText" text="MEDIO POSITIVO">
      <formula>NOT(ISERROR(SEARCH("MEDIO POSITIVO", AE40)))</formula>
    </cfRule>
    <cfRule type="containsText" dxfId="5325" priority="10437" stopIfTrue="1" operator="containsText" text="ALTO POSITIVO">
      <formula>NOT(ISERROR(SEARCH("ALTO POSITIVO", AE40)))</formula>
    </cfRule>
    <cfRule type="containsText" dxfId="5324" priority="10438" stopIfTrue="1" operator="containsText" text="BAJO POSITIVO">
      <formula>NOT(ISERROR(SEARCH("BAJO POSITIVO", AE40)))</formula>
    </cfRule>
    <cfRule type="containsText" dxfId="5323" priority="10439" stopIfTrue="1" operator="containsText" text="BAJO POSITIVO">
      <formula>NOT(ISERROR(SEARCH("BAJO POSITIVO", AE40)))</formula>
    </cfRule>
    <cfRule type="containsText" dxfId="5322" priority="10440" stopIfTrue="1" operator="containsText" text="MEDIO POSITIVO">
      <formula>NOT(ISERROR(SEARCH("MEDIO POSITIVO", AE40)))</formula>
    </cfRule>
    <cfRule type="containsText" dxfId="5321" priority="10441" stopIfTrue="1" operator="containsText" text="MEDIO POSITIVO">
      <formula>NOT(ISERROR(SEARCH("MEDIO POSITIVO", AE40)))</formula>
    </cfRule>
    <cfRule type="containsText" dxfId="5320" priority="10443" stopIfTrue="1" operator="containsText" text="BAJO POSITIVO">
      <formula>NOT(ISERROR(SEARCH("BAJO POSITIVO", AE40)))</formula>
    </cfRule>
    <cfRule type="containsText" dxfId="5319" priority="10444" stopIfTrue="1" operator="containsText" text="BAJO POSITIVO">
      <formula>NOT(ISERROR(SEARCH("BAJO POSITIVO", AE40)))</formula>
    </cfRule>
    <cfRule type="containsText" dxfId="5318" priority="10445" stopIfTrue="1" operator="containsText" text="MEDIO POSITIVO">
      <formula>NOT(ISERROR(SEARCH("MEDIO POSITIVO", AE40)))</formula>
    </cfRule>
    <cfRule type="containsText" dxfId="5317" priority="10457" stopIfTrue="1" operator="containsText" text="MEDIO POSITIVO">
      <formula>NOT(ISERROR(SEARCH("MEDIO POSITIVO", AE40)))</formula>
    </cfRule>
    <cfRule type="containsText" dxfId="5316" priority="10458" stopIfTrue="1" operator="containsText" text="ALTO POSITIVO">
      <formula>NOT(ISERROR(SEARCH("ALTO POSITIVO", AE40)))</formula>
    </cfRule>
    <cfRule type="containsText" dxfId="5315" priority="10459" stopIfTrue="1" operator="containsText" text="BAJO POSITIVO">
      <formula>NOT(ISERROR(SEARCH("BAJO POSITIVO", AE40)))</formula>
    </cfRule>
    <cfRule type="containsText" dxfId="5314" priority="10460" stopIfTrue="1" operator="containsText" text="BAJO POSITIVO">
      <formula>NOT(ISERROR(SEARCH("BAJO POSITIVO", AE40)))</formula>
    </cfRule>
    <cfRule type="containsText" dxfId="5313" priority="10461" stopIfTrue="1" operator="containsText" text="MEDIO POSITIVO">
      <formula>NOT(ISERROR(SEARCH("MEDIO POSITIVO", AE40)))</formula>
    </cfRule>
    <cfRule type="containsText" dxfId="5312" priority="10462" stopIfTrue="1" operator="containsText" text="ALTO POSITIVO">
      <formula>NOT(ISERROR(SEARCH("ALTO POSITIVO", AE40)))</formula>
    </cfRule>
    <cfRule type="containsText" dxfId="5311" priority="10463" stopIfTrue="1" operator="containsText" text="BAJO NEGATIVO">
      <formula>NOT(ISERROR(SEARCH("BAJO NEGATIVO", AE40)))</formula>
    </cfRule>
    <cfRule type="containsText" dxfId="5310" priority="10464" stopIfTrue="1" operator="containsText" text="MEDIO NEGATIVO">
      <formula>NOT(ISERROR(SEARCH("MEDIO NEGATIVO", AE40)))</formula>
    </cfRule>
    <cfRule type="containsText" dxfId="5309" priority="10465" stopIfTrue="1" operator="containsText" text="ALTO NEGATIVO">
      <formula>NOT(ISERROR(SEARCH("ALTO NEGATIVO", AE40)))</formula>
    </cfRule>
    <cfRule type="containsText" dxfId="5308" priority="10466" stopIfTrue="1" operator="containsText" text="MEDIO POSITIVO">
      <formula>NOT(ISERROR(SEARCH("MEDIO POSITIVO", AE40)))</formula>
    </cfRule>
    <cfRule type="containsText" dxfId="5307" priority="10467" stopIfTrue="1" operator="containsText" text="ALTO POSITIVO">
      <formula>NOT(ISERROR(SEARCH("ALTO POSITIVO", AE40)))</formula>
    </cfRule>
    <cfRule type="containsText" dxfId="5306" priority="10468" stopIfTrue="1" operator="containsText" text="BAJO POSITIVO">
      <formula>NOT(ISERROR(SEARCH("BAJO POSITIVO", AE40)))</formula>
    </cfRule>
    <cfRule type="containsText" dxfId="5305" priority="10469" stopIfTrue="1" operator="containsText" text="BAJO POSITIVO">
      <formula>NOT(ISERROR(SEARCH("BAJO POSITIVO", AE40)))</formula>
    </cfRule>
    <cfRule type="containsText" dxfId="5304" priority="10470" stopIfTrue="1" operator="containsText" text="MEDIO POSITIVO">
      <formula>NOT(ISERROR(SEARCH("MEDIO POSITIVO", AE40)))</formula>
    </cfRule>
    <cfRule type="containsText" dxfId="5303" priority="10471" stopIfTrue="1" operator="containsText" text="ALTO POSITIVO">
      <formula>NOT(ISERROR(SEARCH("ALTO POSITIVO", AE40)))</formula>
    </cfRule>
    <cfRule type="containsText" dxfId="5302" priority="10472" stopIfTrue="1" operator="containsText" text="BAJO NEGATIVO">
      <formula>NOT(ISERROR(SEARCH("BAJO NEGATIVO", AE40)))</formula>
    </cfRule>
    <cfRule type="containsText" dxfId="5301" priority="10473" stopIfTrue="1" operator="containsText" text="MEDIO NEGATIVO">
      <formula>NOT(ISERROR(SEARCH("MEDIO NEGATIVO", AE40)))</formula>
    </cfRule>
    <cfRule type="containsText" dxfId="5300" priority="10474" stopIfTrue="1" operator="containsText" text="ALTO NEGATIVO">
      <formula>NOT(ISERROR(SEARCH("ALTO NEGATIVO", AE40)))</formula>
    </cfRule>
  </conditionalFormatting>
  <conditionalFormatting sqref="AE65">
    <cfRule type="containsText" dxfId="5299" priority="9430" stopIfTrue="1" operator="containsText" text="MEDIO POSITIVO">
      <formula>NOT(ISERROR(SEARCH("MEDIO POSITIVO", AE65)))</formula>
    </cfRule>
    <cfRule type="containsText" dxfId="5298" priority="9431" stopIfTrue="1" operator="containsText" text="ALTO POSITIVO">
      <formula>NOT(ISERROR(SEARCH("ALTO POSITIVO", AE65)))</formula>
    </cfRule>
    <cfRule type="containsText" dxfId="5297" priority="9432" stopIfTrue="1" operator="containsText" text="BAJO POSITIVO">
      <formula>NOT(ISERROR(SEARCH("BAJO POSITIVO", AE65)))</formula>
    </cfRule>
    <cfRule type="containsText" dxfId="5296" priority="9433" stopIfTrue="1" operator="containsText" text="BAJO POSITIVO">
      <formula>NOT(ISERROR(SEARCH("BAJO POSITIVO", AE65)))</formula>
    </cfRule>
    <cfRule type="containsText" dxfId="5295" priority="9434" stopIfTrue="1" operator="containsText" text="MEDIO POSITIVO">
      <formula>NOT(ISERROR(SEARCH("MEDIO POSITIVO", AE65)))</formula>
    </cfRule>
    <cfRule type="containsText" dxfId="5294" priority="9435" stopIfTrue="1" operator="containsText" text="MEDIO POSITIVO">
      <formula>NOT(ISERROR(SEARCH("MEDIO POSITIVO", AE65)))</formula>
    </cfRule>
    <cfRule type="containsText" dxfId="5293" priority="9436" stopIfTrue="1" operator="containsText" text="ALTO POSITIVO">
      <formula>NOT(ISERROR(SEARCH("ALTO POSITIVO", AE65)))</formula>
    </cfRule>
    <cfRule type="containsText" dxfId="5292" priority="9437" stopIfTrue="1" operator="containsText" text="BAJO POSITIVO">
      <formula>NOT(ISERROR(SEARCH("BAJO POSITIVO", AE65)))</formula>
    </cfRule>
    <cfRule type="containsText" dxfId="5291" priority="9438" stopIfTrue="1" operator="containsText" text="BAJO POSITIVO">
      <formula>NOT(ISERROR(SEARCH("BAJO POSITIVO", AE65)))</formula>
    </cfRule>
    <cfRule type="containsText" dxfId="5290" priority="9439" stopIfTrue="1" operator="containsText" text="MEDIO POSITIVO">
      <formula>NOT(ISERROR(SEARCH("MEDIO POSITIVO", AE65)))</formula>
    </cfRule>
    <cfRule type="containsText" dxfId="5289" priority="9440" stopIfTrue="1" operator="containsText" text="MEDIO POSITIVO">
      <formula>NOT(ISERROR(SEARCH("MEDIO POSITIVO", AE65)))</formula>
    </cfRule>
    <cfRule type="containsText" dxfId="5288" priority="9441" stopIfTrue="1" operator="containsText" text="ALTO POSITIVO">
      <formula>NOT(ISERROR(SEARCH("ALTO POSITIVO", AE65)))</formula>
    </cfRule>
    <cfRule type="containsText" dxfId="5287" priority="9442" stopIfTrue="1" operator="containsText" text="BAJO POSITIVO">
      <formula>NOT(ISERROR(SEARCH("BAJO POSITIVO", AE65)))</formula>
    </cfRule>
    <cfRule type="containsText" dxfId="5286" priority="9443" stopIfTrue="1" operator="containsText" text="BAJO POSITIVO">
      <formula>NOT(ISERROR(SEARCH("BAJO POSITIVO", AE65)))</formula>
    </cfRule>
    <cfRule type="containsText" dxfId="5285" priority="9444" stopIfTrue="1" operator="containsText" text="MEDIO POSITIVO">
      <formula>NOT(ISERROR(SEARCH("MEDIO POSITIVO", AE65)))</formula>
    </cfRule>
    <cfRule type="containsText" dxfId="5284" priority="9445" stopIfTrue="1" operator="containsText" text="MEDIO POSITIVO">
      <formula>NOT(ISERROR(SEARCH("MEDIO POSITIVO", AE65)))</formula>
    </cfRule>
    <cfRule type="containsText" dxfId="5283" priority="9446" stopIfTrue="1" operator="containsText" text="ALTO POSITIVO">
      <formula>NOT(ISERROR(SEARCH("ALTO POSITIVO", AE65)))</formula>
    </cfRule>
    <cfRule type="containsText" dxfId="5282" priority="9447" stopIfTrue="1" operator="containsText" text="BAJO POSITIVO">
      <formula>NOT(ISERROR(SEARCH("BAJO POSITIVO", AE65)))</formula>
    </cfRule>
    <cfRule type="containsText" dxfId="5281" priority="9448" stopIfTrue="1" operator="containsText" text="BAJO POSITIVO">
      <formula>NOT(ISERROR(SEARCH("BAJO POSITIVO", AE65)))</formula>
    </cfRule>
    <cfRule type="containsText" dxfId="5280" priority="9449" stopIfTrue="1" operator="containsText" text="MEDIO POSITIVO">
      <formula>NOT(ISERROR(SEARCH("MEDIO POSITIVO", AE65)))</formula>
    </cfRule>
    <cfRule type="containsText" dxfId="5279" priority="9450" stopIfTrue="1" operator="containsText" text="MEDIO POSITIVO">
      <formula>NOT(ISERROR(SEARCH("MEDIO POSITIVO", AE65)))</formula>
    </cfRule>
    <cfRule type="containsText" dxfId="5278" priority="9451" stopIfTrue="1" operator="containsText" text="ALTO POSITIVO">
      <formula>NOT(ISERROR(SEARCH("ALTO POSITIVO", AE65)))</formula>
    </cfRule>
    <cfRule type="containsText" dxfId="5277" priority="9452" stopIfTrue="1" operator="containsText" text="BAJO POSITIVO">
      <formula>NOT(ISERROR(SEARCH("BAJO POSITIVO", AE65)))</formula>
    </cfRule>
    <cfRule type="containsText" dxfId="5276" priority="9453" stopIfTrue="1" operator="containsText" text="BAJO POSITIVO">
      <formula>NOT(ISERROR(SEARCH("BAJO POSITIVO", AE65)))</formula>
    </cfRule>
    <cfRule type="containsText" dxfId="5275" priority="9454" stopIfTrue="1" operator="containsText" text="MEDIO POSITIVO">
      <formula>NOT(ISERROR(SEARCH("MEDIO POSITIVO", AE65)))</formula>
    </cfRule>
    <cfRule type="containsText" dxfId="5274" priority="9455" stopIfTrue="1" operator="containsText" text="MEDIO POSITIVO">
      <formula>NOT(ISERROR(SEARCH("MEDIO POSITIVO", AE65)))</formula>
    </cfRule>
    <cfRule type="containsText" dxfId="5273" priority="9456" stopIfTrue="1" operator="containsText" text="ALTO POSITIVO">
      <formula>NOT(ISERROR(SEARCH("ALTO POSITIVO", AE65)))</formula>
    </cfRule>
    <cfRule type="containsText" dxfId="5272" priority="9457" stopIfTrue="1" operator="containsText" text="BAJO POSITIVO">
      <formula>NOT(ISERROR(SEARCH("BAJO POSITIVO", AE65)))</formula>
    </cfRule>
    <cfRule type="containsText" dxfId="5271" priority="9458" stopIfTrue="1" operator="containsText" text="BAJO POSITIVO">
      <formula>NOT(ISERROR(SEARCH("BAJO POSITIVO", AE65)))</formula>
    </cfRule>
    <cfRule type="containsText" dxfId="5270" priority="9459" stopIfTrue="1" operator="containsText" text="MEDIO POSITIVO">
      <formula>NOT(ISERROR(SEARCH("MEDIO POSITIVO", AE65)))</formula>
    </cfRule>
    <cfRule type="containsText" dxfId="5269" priority="9460" stopIfTrue="1" operator="containsText" text="MEDIO POSITIVO">
      <formula>NOT(ISERROR(SEARCH("MEDIO POSITIVO", AE65)))</formula>
    </cfRule>
    <cfRule type="containsText" dxfId="5268" priority="9461" stopIfTrue="1" operator="containsText" text="ALTO POSITIVO">
      <formula>NOT(ISERROR(SEARCH("ALTO POSITIVO", AE65)))</formula>
    </cfRule>
    <cfRule type="containsText" dxfId="5267" priority="9462" stopIfTrue="1" operator="containsText" text="BAJO POSITIVO">
      <formula>NOT(ISERROR(SEARCH("BAJO POSITIVO", AE65)))</formula>
    </cfRule>
    <cfRule type="containsText" dxfId="5266" priority="9463" stopIfTrue="1" operator="containsText" text="BAJO POSITIVO">
      <formula>NOT(ISERROR(SEARCH("BAJO POSITIVO", AE65)))</formula>
    </cfRule>
    <cfRule type="containsText" dxfId="5265" priority="9464" stopIfTrue="1" operator="containsText" text="MEDIO POSITIVO">
      <formula>NOT(ISERROR(SEARCH("MEDIO POSITIVO", AE65)))</formula>
    </cfRule>
    <cfRule type="containsText" dxfId="5264" priority="9465" stopIfTrue="1" operator="containsText" text="MEDIO POSITIVO">
      <formula>NOT(ISERROR(SEARCH("MEDIO POSITIVO", AE65)))</formula>
    </cfRule>
    <cfRule type="containsText" dxfId="5263" priority="9466" stopIfTrue="1" operator="containsText" text="ALTO POSITIVO">
      <formula>NOT(ISERROR(SEARCH("ALTO POSITIVO", AE65)))</formula>
    </cfRule>
    <cfRule type="containsText" dxfId="5262" priority="9467" stopIfTrue="1" operator="containsText" text="BAJO POSITIVO">
      <formula>NOT(ISERROR(SEARCH("BAJO POSITIVO", AE65)))</formula>
    </cfRule>
    <cfRule type="containsText" dxfId="5261" priority="9468" stopIfTrue="1" operator="containsText" text="BAJO POSITIVO">
      <formula>NOT(ISERROR(SEARCH("BAJO POSITIVO", AE65)))</formula>
    </cfRule>
    <cfRule type="containsText" dxfId="5260" priority="9469" stopIfTrue="1" operator="containsText" text="MEDIO POSITIVO">
      <formula>NOT(ISERROR(SEARCH("MEDIO POSITIVO", AE65)))</formula>
    </cfRule>
    <cfRule type="containsText" dxfId="5259" priority="9470" stopIfTrue="1" operator="containsText" text="MEDIO POSITIVO">
      <formula>NOT(ISERROR(SEARCH("MEDIO POSITIVO", AE65)))</formula>
    </cfRule>
    <cfRule type="containsText" dxfId="5258" priority="9471" stopIfTrue="1" operator="containsText" text="ALTO POSITIVO">
      <formula>NOT(ISERROR(SEARCH("ALTO POSITIVO", AE65)))</formula>
    </cfRule>
    <cfRule type="containsText" dxfId="5257" priority="9472" stopIfTrue="1" operator="containsText" text="BAJO POSITIVO">
      <formula>NOT(ISERROR(SEARCH("BAJO POSITIVO", AE65)))</formula>
    </cfRule>
    <cfRule type="containsText" dxfId="5256" priority="9473" stopIfTrue="1" operator="containsText" text="BAJO POSITIVO">
      <formula>NOT(ISERROR(SEARCH("BAJO POSITIVO", AE65)))</formula>
    </cfRule>
    <cfRule type="containsText" dxfId="5255" priority="9474" stopIfTrue="1" operator="containsText" text="MEDIO POSITIVO">
      <formula>NOT(ISERROR(SEARCH("MEDIO POSITIVO", AE65)))</formula>
    </cfRule>
    <cfRule type="containsText" dxfId="5254" priority="9475" stopIfTrue="1" operator="containsText" text="MEDIO POSITIVO">
      <formula>NOT(ISERROR(SEARCH("MEDIO POSITIVO", AE65)))</formula>
    </cfRule>
    <cfRule type="containsText" dxfId="5253" priority="9476" stopIfTrue="1" operator="containsText" text="ALTO POSITIVO">
      <formula>NOT(ISERROR(SEARCH("ALTO POSITIVO", AE65)))</formula>
    </cfRule>
    <cfRule type="containsText" dxfId="5252" priority="9477" stopIfTrue="1" operator="containsText" text="BAJO POSITIVO">
      <formula>NOT(ISERROR(SEARCH("BAJO POSITIVO", AE65)))</formula>
    </cfRule>
    <cfRule type="containsText" dxfId="5251" priority="9478" stopIfTrue="1" operator="containsText" text="BAJO POSITIVO">
      <formula>NOT(ISERROR(SEARCH("BAJO POSITIVO", AE65)))</formula>
    </cfRule>
    <cfRule type="containsText" dxfId="5250" priority="9479" stopIfTrue="1" operator="containsText" text="MEDIO POSITIVO">
      <formula>NOT(ISERROR(SEARCH("MEDIO POSITIVO", AE65)))</formula>
    </cfRule>
    <cfRule type="containsText" dxfId="5249" priority="9480" stopIfTrue="1" operator="containsText" text="MEDIO POSITIVO">
      <formula>NOT(ISERROR(SEARCH("MEDIO POSITIVO", AE65)))</formula>
    </cfRule>
    <cfRule type="containsText" dxfId="5248" priority="9481" stopIfTrue="1" operator="containsText" text="ALTO POSITIVO">
      <formula>NOT(ISERROR(SEARCH("ALTO POSITIVO", AE65)))</formula>
    </cfRule>
    <cfRule type="containsText" dxfId="5247" priority="9482" stopIfTrue="1" operator="containsText" text="BAJO POSITIVO">
      <formula>NOT(ISERROR(SEARCH("BAJO POSITIVO", AE65)))</formula>
    </cfRule>
    <cfRule type="containsText" dxfId="5246" priority="9483" stopIfTrue="1" operator="containsText" text="BAJO POSITIVO">
      <formula>NOT(ISERROR(SEARCH("BAJO POSITIVO", AE65)))</formula>
    </cfRule>
    <cfRule type="containsText" dxfId="5245" priority="9484" stopIfTrue="1" operator="containsText" text="MEDIO POSITIVO">
      <formula>NOT(ISERROR(SEARCH("MEDIO POSITIVO", AE65)))</formula>
    </cfRule>
    <cfRule type="containsText" dxfId="5244" priority="9485" stopIfTrue="1" operator="containsText" text="MEDIO POSITIVO">
      <formula>NOT(ISERROR(SEARCH("MEDIO POSITIVO", AE65)))</formula>
    </cfRule>
    <cfRule type="containsText" dxfId="5243" priority="9486" stopIfTrue="1" operator="containsText" text="ALTO POSITIVO">
      <formula>NOT(ISERROR(SEARCH("ALTO POSITIVO", AE65)))</formula>
    </cfRule>
    <cfRule type="containsText" dxfId="5242" priority="9487" stopIfTrue="1" operator="containsText" text="BAJO POSITIVO">
      <formula>NOT(ISERROR(SEARCH("BAJO POSITIVO", AE65)))</formula>
    </cfRule>
    <cfRule type="containsText" dxfId="5241" priority="9488" stopIfTrue="1" operator="containsText" text="BAJO POSITIVO">
      <formula>NOT(ISERROR(SEARCH("BAJO POSITIVO", AE65)))</formula>
    </cfRule>
    <cfRule type="containsText" dxfId="5240" priority="9489" stopIfTrue="1" operator="containsText" text="MEDIO POSITIVO">
      <formula>NOT(ISERROR(SEARCH("MEDIO POSITIVO", AE65)))</formula>
    </cfRule>
    <cfRule type="containsText" dxfId="5239" priority="9490" stopIfTrue="1" operator="containsText" text="MEDIO POSITIVO">
      <formula>NOT(ISERROR(SEARCH("MEDIO POSITIVO", AE65)))</formula>
    </cfRule>
    <cfRule type="containsText" dxfId="5238" priority="9491" stopIfTrue="1" operator="containsText" text="ALTO POSITIVO">
      <formula>NOT(ISERROR(SEARCH("ALTO POSITIVO", AE65)))</formula>
    </cfRule>
    <cfRule type="containsText" dxfId="5237" priority="9492" stopIfTrue="1" operator="containsText" text="BAJO POSITIVO">
      <formula>NOT(ISERROR(SEARCH("BAJO POSITIVO", AE65)))</formula>
    </cfRule>
    <cfRule type="containsText" dxfId="5236" priority="9493" stopIfTrue="1" operator="containsText" text="BAJO POSITIVO">
      <formula>NOT(ISERROR(SEARCH("BAJO POSITIVO", AE65)))</formula>
    </cfRule>
    <cfRule type="containsText" dxfId="5235" priority="9494" stopIfTrue="1" operator="containsText" text="MEDIO POSITIVO">
      <formula>NOT(ISERROR(SEARCH("MEDIO POSITIVO", AE65)))</formula>
    </cfRule>
    <cfRule type="containsText" dxfId="5234" priority="9495" stopIfTrue="1" operator="containsText" text="MEDIO POSITIVO">
      <formula>NOT(ISERROR(SEARCH("MEDIO POSITIVO", AE65)))</formula>
    </cfRule>
    <cfRule type="containsText" dxfId="5233" priority="9496" stopIfTrue="1" operator="containsText" text="ALTO POSITIVO">
      <formula>NOT(ISERROR(SEARCH("ALTO POSITIVO", AE65)))</formula>
    </cfRule>
    <cfRule type="containsText" dxfId="5232" priority="9497" stopIfTrue="1" operator="containsText" text="BAJO POSITIVO">
      <formula>NOT(ISERROR(SEARCH("BAJO POSITIVO", AE65)))</formula>
    </cfRule>
    <cfRule type="containsText" dxfId="5231" priority="9498" stopIfTrue="1" operator="containsText" text="BAJO POSITIVO">
      <formula>NOT(ISERROR(SEARCH("BAJO POSITIVO", AE65)))</formula>
    </cfRule>
    <cfRule type="containsText" dxfId="5230" priority="9499" stopIfTrue="1" operator="containsText" text="MEDIO POSITIVO">
      <formula>NOT(ISERROR(SEARCH("MEDIO POSITIVO", AE65)))</formula>
    </cfRule>
    <cfRule type="containsText" dxfId="5229" priority="9500" stopIfTrue="1" operator="containsText" text="MEDIO POSITIVO">
      <formula>NOT(ISERROR(SEARCH("MEDIO POSITIVO", AE65)))</formula>
    </cfRule>
    <cfRule type="containsText" dxfId="5228" priority="9501" stopIfTrue="1" operator="containsText" text="ALTO POSITIVO">
      <formula>NOT(ISERROR(SEARCH("ALTO POSITIVO", AE65)))</formula>
    </cfRule>
    <cfRule type="containsText" dxfId="5227" priority="9502" stopIfTrue="1" operator="containsText" text="BAJO POSITIVO">
      <formula>NOT(ISERROR(SEARCH("BAJO POSITIVO", AE65)))</formula>
    </cfRule>
    <cfRule type="containsText" dxfId="5226" priority="9503" stopIfTrue="1" operator="containsText" text="BAJO POSITIVO">
      <formula>NOT(ISERROR(SEARCH("BAJO POSITIVO", AE65)))</formula>
    </cfRule>
    <cfRule type="containsText" dxfId="5225" priority="9504" stopIfTrue="1" operator="containsText" text="MEDIO POSITIVO">
      <formula>NOT(ISERROR(SEARCH("MEDIO POSITIVO", AE65)))</formula>
    </cfRule>
    <cfRule type="containsText" dxfId="5224" priority="9505" stopIfTrue="1" operator="containsText" text="MEDIO POSITIVO">
      <formula>NOT(ISERROR(SEARCH("MEDIO POSITIVO", AE65)))</formula>
    </cfRule>
    <cfRule type="containsText" dxfId="5223" priority="9506" stopIfTrue="1" operator="containsText" text="BAJO POSITIVO">
      <formula>NOT(ISERROR(SEARCH("BAJO POSITIVO", AE65)))</formula>
    </cfRule>
    <cfRule type="containsText" dxfId="5222" priority="9507" stopIfTrue="1" operator="containsText" text="MEDIO POSITIVO">
      <formula>NOT(ISERROR(SEARCH("MEDIO POSITIVO", AE65)))</formula>
    </cfRule>
    <cfRule type="containsText" dxfId="5221" priority="9508" stopIfTrue="1" operator="containsText" text="MEDIO POSITIVO">
      <formula>NOT(ISERROR(SEARCH("MEDIO POSITIVO", AE65)))</formula>
    </cfRule>
    <cfRule type="containsText" dxfId="5220" priority="9509" stopIfTrue="1" operator="containsText" text="ALTO POSITIVO">
      <formula>NOT(ISERROR(SEARCH("ALTO POSITIVO", AE65)))</formula>
    </cfRule>
    <cfRule type="containsText" dxfId="5219" priority="9510" stopIfTrue="1" operator="containsText" text="BAJO POSITIVO">
      <formula>NOT(ISERROR(SEARCH("BAJO POSITIVO", AE65)))</formula>
    </cfRule>
    <cfRule type="containsText" dxfId="5218" priority="9511" stopIfTrue="1" operator="containsText" text="BAJO POSITIVO">
      <formula>NOT(ISERROR(SEARCH("BAJO POSITIVO", AE65)))</formula>
    </cfRule>
    <cfRule type="containsText" dxfId="5217" priority="9512" stopIfTrue="1" operator="containsText" text="MEDIO POSITIVO">
      <formula>NOT(ISERROR(SEARCH("MEDIO POSITIVO", AE65)))</formula>
    </cfRule>
    <cfRule type="containsText" dxfId="5216" priority="9513" stopIfTrue="1" operator="containsText" text="MEDIO POSITIVO">
      <formula>NOT(ISERROR(SEARCH("MEDIO POSITIVO", AE65)))</formula>
    </cfRule>
    <cfRule type="containsText" dxfId="5215" priority="9514" stopIfTrue="1" operator="containsText" text="ALTO POSITIVO">
      <formula>NOT(ISERROR(SEARCH("ALTO POSITIVO", AE65)))</formula>
    </cfRule>
    <cfRule type="containsText" dxfId="5214" priority="9515" stopIfTrue="1" operator="containsText" text="BAJO POSITIVO">
      <formula>NOT(ISERROR(SEARCH("BAJO POSITIVO", AE65)))</formula>
    </cfRule>
    <cfRule type="containsText" dxfId="5213" priority="9516" stopIfTrue="1" operator="containsText" text="MEDIO POSITIVO">
      <formula>NOT(ISERROR(SEARCH("MEDIO POSITIVO", AE65)))</formula>
    </cfRule>
    <cfRule type="containsText" dxfId="5212" priority="9517" stopIfTrue="1" operator="containsText" text="MEDIO POSITIVO">
      <formula>NOT(ISERROR(SEARCH("MEDIO POSITIVO", AE65)))</formula>
    </cfRule>
    <cfRule type="containsText" dxfId="5211" priority="9518" stopIfTrue="1" operator="containsText" text="ALTO POSITIVO">
      <formula>NOT(ISERROR(SEARCH("ALTO POSITIVO", AE65)))</formula>
    </cfRule>
    <cfRule type="containsText" dxfId="5210" priority="9519" stopIfTrue="1" operator="containsText" text="BAJO POSITIVO">
      <formula>NOT(ISERROR(SEARCH("BAJO POSITIVO", AE65)))</formula>
    </cfRule>
    <cfRule type="containsText" dxfId="5209" priority="9520" stopIfTrue="1" operator="containsText" text="BAJO POSITIVO">
      <formula>NOT(ISERROR(SEARCH("BAJO POSITIVO", AE65)))</formula>
    </cfRule>
    <cfRule type="containsText" dxfId="5208" priority="9521" stopIfTrue="1" operator="containsText" text="MEDIO POSITIVO">
      <formula>NOT(ISERROR(SEARCH("MEDIO POSITIVO", AE65)))</formula>
    </cfRule>
    <cfRule type="containsText" dxfId="5207" priority="9522" stopIfTrue="1" operator="containsText" text="MEDIO POSITIVO">
      <formula>NOT(ISERROR(SEARCH("MEDIO POSITIVO", AE65)))</formula>
    </cfRule>
    <cfRule type="containsText" dxfId="5206" priority="9523" stopIfTrue="1" operator="containsText" text="ALTO POSITIVO">
      <formula>NOT(ISERROR(SEARCH("ALTO POSITIVO", AE65)))</formula>
    </cfRule>
    <cfRule type="containsText" dxfId="5205" priority="9524" stopIfTrue="1" operator="containsText" text="BAJO POSITIVO">
      <formula>NOT(ISERROR(SEARCH("BAJO POSITIVO", AE65)))</formula>
    </cfRule>
    <cfRule type="containsText" dxfId="5204" priority="9525" stopIfTrue="1" operator="containsText" text="BAJO POSITIVO">
      <formula>NOT(ISERROR(SEARCH("BAJO POSITIVO", AE65)))</formula>
    </cfRule>
    <cfRule type="containsText" dxfId="5203" priority="9526" stopIfTrue="1" operator="containsText" text="MEDIO POSITIVO">
      <formula>NOT(ISERROR(SEARCH("MEDIO POSITIVO", AE65)))</formula>
    </cfRule>
    <cfRule type="containsText" dxfId="5202" priority="9527" stopIfTrue="1" operator="containsText" text="MEDIO POSITIVO">
      <formula>NOT(ISERROR(SEARCH("MEDIO POSITIVO", AE65)))</formula>
    </cfRule>
    <cfRule type="containsText" dxfId="5201" priority="9528" stopIfTrue="1" operator="containsText" text="ALTO POSITIVO">
      <formula>NOT(ISERROR(SEARCH("ALTO POSITIVO", AE65)))</formula>
    </cfRule>
    <cfRule type="containsText" dxfId="5200" priority="9529" stopIfTrue="1" operator="containsText" text="BAJO POSITIVO">
      <formula>NOT(ISERROR(SEARCH("BAJO POSITIVO", AE65)))</formula>
    </cfRule>
    <cfRule type="containsText" dxfId="5199" priority="9530" stopIfTrue="1" operator="containsText" text="MEDIO POSITIVO">
      <formula>NOT(ISERROR(SEARCH("MEDIO POSITIVO", AE65)))</formula>
    </cfRule>
    <cfRule type="containsText" dxfId="5198" priority="9531" stopIfTrue="1" operator="containsText" text="MEDIO POSITIVO">
      <formula>NOT(ISERROR(SEARCH("MEDIO POSITIVO", AE65)))</formula>
    </cfRule>
    <cfRule type="containsText" dxfId="5197" priority="9532" stopIfTrue="1" operator="containsText" text="ALTO POSITIVO">
      <formula>NOT(ISERROR(SEARCH("ALTO POSITIVO", AE65)))</formula>
    </cfRule>
    <cfRule type="containsText" dxfId="5196" priority="9533" stopIfTrue="1" operator="containsText" text="BAJO POSITIVO">
      <formula>NOT(ISERROR(SEARCH("BAJO POSITIVO", AE65)))</formula>
    </cfRule>
    <cfRule type="containsText" dxfId="5195" priority="9534" stopIfTrue="1" operator="containsText" text="BAJO POSITIVO">
      <formula>NOT(ISERROR(SEARCH("BAJO POSITIVO", AE65)))</formula>
    </cfRule>
    <cfRule type="containsText" dxfId="5194" priority="9535" stopIfTrue="1" operator="containsText" text="MEDIO POSITIVO">
      <formula>NOT(ISERROR(SEARCH("MEDIO POSITIVO", AE65)))</formula>
    </cfRule>
    <cfRule type="containsText" dxfId="5193" priority="9536" stopIfTrue="1" operator="containsText" text="MEDIO POSITIVO">
      <formula>NOT(ISERROR(SEARCH("MEDIO POSITIVO", AE65)))</formula>
    </cfRule>
    <cfRule type="containsText" dxfId="5192" priority="9537" stopIfTrue="1" operator="containsText" text="BAJO POSITIVO">
      <formula>NOT(ISERROR(SEARCH("BAJO POSITIVO", AE65)))</formula>
    </cfRule>
    <cfRule type="containsText" dxfId="5191" priority="9538" stopIfTrue="1" operator="containsText" text="BAJO POSITIVO">
      <formula>NOT(ISERROR(SEARCH("BAJO POSITIVO", AE65)))</formula>
    </cfRule>
    <cfRule type="containsText" dxfId="5190" priority="9539" stopIfTrue="1" operator="containsText" text="MEDIO POSITIVO">
      <formula>NOT(ISERROR(SEARCH("MEDIO POSITIVO", AE65)))</formula>
    </cfRule>
    <cfRule type="containsText" dxfId="5189" priority="9540" stopIfTrue="1" operator="containsText" text="MEDIO POSITIVO">
      <formula>NOT(ISERROR(SEARCH("MEDIO POSITIVO", AE65)))</formula>
    </cfRule>
    <cfRule type="containsText" dxfId="5188" priority="9541" stopIfTrue="1" operator="containsText" text="ALTO POSITIVO">
      <formula>NOT(ISERROR(SEARCH("ALTO POSITIVO", AE65)))</formula>
    </cfRule>
    <cfRule type="containsText" dxfId="5187" priority="9542" stopIfTrue="1" operator="containsText" text="BAJO POSITIVO">
      <formula>NOT(ISERROR(SEARCH("BAJO POSITIVO", AE65)))</formula>
    </cfRule>
    <cfRule type="containsText" dxfId="5186" priority="9543" stopIfTrue="1" operator="containsText" text="BAJO POSITIVO">
      <formula>NOT(ISERROR(SEARCH("BAJO POSITIVO", AE65)))</formula>
    </cfRule>
    <cfRule type="containsText" dxfId="5185" priority="9544" stopIfTrue="1" operator="containsText" text="MEDIO POSITIVO">
      <formula>NOT(ISERROR(SEARCH("MEDIO POSITIVO", AE65)))</formula>
    </cfRule>
    <cfRule type="containsText" dxfId="5184" priority="9545" stopIfTrue="1" operator="containsText" text="ALTO POSITIVO">
      <formula>NOT(ISERROR(SEARCH("ALTO POSITIVO", AE65)))</formula>
    </cfRule>
    <cfRule type="containsText" dxfId="5183" priority="9546" stopIfTrue="1" operator="containsText" text="BAJO NEGATIVO">
      <formula>NOT(ISERROR(SEARCH("BAJO NEGATIVO", AE65)))</formula>
    </cfRule>
    <cfRule type="containsText" dxfId="5182" priority="9547" stopIfTrue="1" operator="containsText" text="MEDIO NEGATIVO">
      <formula>NOT(ISERROR(SEARCH("MEDIO NEGATIVO", AE65)))</formula>
    </cfRule>
    <cfRule type="containsText" dxfId="5181" priority="9548" stopIfTrue="1" operator="containsText" text="ALTO NEGATIVO">
      <formula>NOT(ISERROR(SEARCH("ALTO NEGATIVO", AE65)))</formula>
    </cfRule>
    <cfRule type="containsText" dxfId="5180" priority="9549" stopIfTrue="1" operator="containsText" text="MEDIO POSITIVO">
      <formula>NOT(ISERROR(SEARCH("MEDIO POSITIVO", AE65)))</formula>
    </cfRule>
    <cfRule type="containsText" dxfId="5179" priority="9550" stopIfTrue="1" operator="containsText" text="ALTO POSITIVO">
      <formula>NOT(ISERROR(SEARCH("ALTO POSITIVO", AE65)))</formula>
    </cfRule>
    <cfRule type="containsText" dxfId="5178" priority="9551" stopIfTrue="1" operator="containsText" text="BAJO POSITIVO">
      <formula>NOT(ISERROR(SEARCH("BAJO POSITIVO", AE65)))</formula>
    </cfRule>
    <cfRule type="containsText" dxfId="5177" priority="9552" stopIfTrue="1" operator="containsText" text="BAJO POSITIVO">
      <formula>NOT(ISERROR(SEARCH("BAJO POSITIVO", AE65)))</formula>
    </cfRule>
    <cfRule type="containsText" dxfId="5176" priority="9553" stopIfTrue="1" operator="containsText" text="MEDIO POSITIVO">
      <formula>NOT(ISERROR(SEARCH("MEDIO POSITIVO", AE65)))</formula>
    </cfRule>
    <cfRule type="containsText" dxfId="5175" priority="9554" stopIfTrue="1" operator="containsText" text="ALTO POSITIVO">
      <formula>NOT(ISERROR(SEARCH("ALTO POSITIVO", AE65)))</formula>
    </cfRule>
    <cfRule type="containsText" dxfId="5174" priority="9555" stopIfTrue="1" operator="containsText" text="BAJO NEGATIVO">
      <formula>NOT(ISERROR(SEARCH("BAJO NEGATIVO", AE65)))</formula>
    </cfRule>
    <cfRule type="containsText" dxfId="5173" priority="9556" stopIfTrue="1" operator="containsText" text="MEDIO NEGATIVO">
      <formula>NOT(ISERROR(SEARCH("MEDIO NEGATIVO", AE65)))</formula>
    </cfRule>
    <cfRule type="containsText" dxfId="5172" priority="9557" stopIfTrue="1" operator="containsText" text="ALTO NEGATIVO">
      <formula>NOT(ISERROR(SEARCH("ALTO NEGATIVO", AE65)))</formula>
    </cfRule>
  </conditionalFormatting>
  <conditionalFormatting sqref="AE76">
    <cfRule type="containsText" dxfId="5171" priority="9174" stopIfTrue="1" operator="containsText" text="MEDIO POSITIVO">
      <formula>NOT(ISERROR(SEARCH("MEDIO POSITIVO", AE76)))</formula>
    </cfRule>
    <cfRule type="containsText" dxfId="5170" priority="9175" stopIfTrue="1" operator="containsText" text="ALTO POSITIVO">
      <formula>NOT(ISERROR(SEARCH("ALTO POSITIVO", AE76)))</formula>
    </cfRule>
    <cfRule type="containsText" dxfId="5169" priority="9176" stopIfTrue="1" operator="containsText" text="BAJO POSITIVO">
      <formula>NOT(ISERROR(SEARCH("BAJO POSITIVO", AE76)))</formula>
    </cfRule>
    <cfRule type="containsText" dxfId="5168" priority="9177" stopIfTrue="1" operator="containsText" text="BAJO POSITIVO">
      <formula>NOT(ISERROR(SEARCH("BAJO POSITIVO", AE76)))</formula>
    </cfRule>
    <cfRule type="containsText" dxfId="5167" priority="9178" stopIfTrue="1" operator="containsText" text="MEDIO POSITIVO">
      <formula>NOT(ISERROR(SEARCH("MEDIO POSITIVO", AE76)))</formula>
    </cfRule>
    <cfRule type="containsText" dxfId="5166" priority="9179" stopIfTrue="1" operator="containsText" text="MEDIO POSITIVO">
      <formula>NOT(ISERROR(SEARCH("MEDIO POSITIVO", AE76)))</formula>
    </cfRule>
    <cfRule type="containsText" dxfId="5165" priority="9180" stopIfTrue="1" operator="containsText" text="ALTO POSITIVO">
      <formula>NOT(ISERROR(SEARCH("ALTO POSITIVO", AE76)))</formula>
    </cfRule>
    <cfRule type="containsText" dxfId="5164" priority="9181" stopIfTrue="1" operator="containsText" text="BAJO POSITIVO">
      <formula>NOT(ISERROR(SEARCH("BAJO POSITIVO", AE76)))</formula>
    </cfRule>
    <cfRule type="containsText" dxfId="5163" priority="9182" stopIfTrue="1" operator="containsText" text="BAJO POSITIVO">
      <formula>NOT(ISERROR(SEARCH("BAJO POSITIVO", AE76)))</formula>
    </cfRule>
    <cfRule type="containsText" dxfId="5162" priority="9183" stopIfTrue="1" operator="containsText" text="MEDIO POSITIVO">
      <formula>NOT(ISERROR(SEARCH("MEDIO POSITIVO", AE76)))</formula>
    </cfRule>
    <cfRule type="containsText" dxfId="5161" priority="9184" stopIfTrue="1" operator="containsText" text="MEDIO POSITIVO">
      <formula>NOT(ISERROR(SEARCH("MEDIO POSITIVO", AE76)))</formula>
    </cfRule>
    <cfRule type="containsText" dxfId="5160" priority="9185" stopIfTrue="1" operator="containsText" text="ALTO POSITIVO">
      <formula>NOT(ISERROR(SEARCH("ALTO POSITIVO", AE76)))</formula>
    </cfRule>
    <cfRule type="containsText" dxfId="5159" priority="9186" stopIfTrue="1" operator="containsText" text="BAJO POSITIVO">
      <formula>NOT(ISERROR(SEARCH("BAJO POSITIVO", AE76)))</formula>
    </cfRule>
    <cfRule type="containsText" dxfId="5158" priority="9187" stopIfTrue="1" operator="containsText" text="BAJO POSITIVO">
      <formula>NOT(ISERROR(SEARCH("BAJO POSITIVO", AE76)))</formula>
    </cfRule>
    <cfRule type="containsText" dxfId="5157" priority="9188" stopIfTrue="1" operator="containsText" text="MEDIO POSITIVO">
      <formula>NOT(ISERROR(SEARCH("MEDIO POSITIVO", AE76)))</formula>
    </cfRule>
    <cfRule type="containsText" dxfId="5156" priority="9189" stopIfTrue="1" operator="containsText" text="MEDIO POSITIVO">
      <formula>NOT(ISERROR(SEARCH("MEDIO POSITIVO", AE76)))</formula>
    </cfRule>
    <cfRule type="containsText" dxfId="5155" priority="9190" stopIfTrue="1" operator="containsText" text="ALTO POSITIVO">
      <formula>NOT(ISERROR(SEARCH("ALTO POSITIVO", AE76)))</formula>
    </cfRule>
    <cfRule type="containsText" dxfId="5154" priority="9191" stopIfTrue="1" operator="containsText" text="BAJO POSITIVO">
      <formula>NOT(ISERROR(SEARCH("BAJO POSITIVO", AE76)))</formula>
    </cfRule>
    <cfRule type="containsText" dxfId="5153" priority="9192" stopIfTrue="1" operator="containsText" text="BAJO POSITIVO">
      <formula>NOT(ISERROR(SEARCH("BAJO POSITIVO", AE76)))</formula>
    </cfRule>
    <cfRule type="containsText" dxfId="5152" priority="9193" stopIfTrue="1" operator="containsText" text="MEDIO POSITIVO">
      <formula>NOT(ISERROR(SEARCH("MEDIO POSITIVO", AE76)))</formula>
    </cfRule>
    <cfRule type="containsText" dxfId="5151" priority="9194" stopIfTrue="1" operator="containsText" text="MEDIO POSITIVO">
      <formula>NOT(ISERROR(SEARCH("MEDIO POSITIVO", AE76)))</formula>
    </cfRule>
    <cfRule type="containsText" dxfId="5150" priority="9195" stopIfTrue="1" operator="containsText" text="ALTO POSITIVO">
      <formula>NOT(ISERROR(SEARCH("ALTO POSITIVO", AE76)))</formula>
    </cfRule>
    <cfRule type="containsText" dxfId="5149" priority="9196" stopIfTrue="1" operator="containsText" text="BAJO POSITIVO">
      <formula>NOT(ISERROR(SEARCH("BAJO POSITIVO", AE76)))</formula>
    </cfRule>
    <cfRule type="containsText" dxfId="5148" priority="9197" stopIfTrue="1" operator="containsText" text="BAJO POSITIVO">
      <formula>NOT(ISERROR(SEARCH("BAJO POSITIVO", AE76)))</formula>
    </cfRule>
    <cfRule type="containsText" dxfId="5147" priority="9198" stopIfTrue="1" operator="containsText" text="MEDIO POSITIVO">
      <formula>NOT(ISERROR(SEARCH("MEDIO POSITIVO", AE76)))</formula>
    </cfRule>
    <cfRule type="containsText" dxfId="5146" priority="9199" stopIfTrue="1" operator="containsText" text="MEDIO POSITIVO">
      <formula>NOT(ISERROR(SEARCH("MEDIO POSITIVO", AE76)))</formula>
    </cfRule>
    <cfRule type="containsText" dxfId="5145" priority="9200" stopIfTrue="1" operator="containsText" text="ALTO POSITIVO">
      <formula>NOT(ISERROR(SEARCH("ALTO POSITIVO", AE76)))</formula>
    </cfRule>
    <cfRule type="containsText" dxfId="5144" priority="9201" stopIfTrue="1" operator="containsText" text="BAJO POSITIVO">
      <formula>NOT(ISERROR(SEARCH("BAJO POSITIVO", AE76)))</formula>
    </cfRule>
    <cfRule type="containsText" dxfId="5143" priority="9202" stopIfTrue="1" operator="containsText" text="BAJO POSITIVO">
      <formula>NOT(ISERROR(SEARCH("BAJO POSITIVO", AE76)))</formula>
    </cfRule>
    <cfRule type="containsText" dxfId="5142" priority="9203" stopIfTrue="1" operator="containsText" text="MEDIO POSITIVO">
      <formula>NOT(ISERROR(SEARCH("MEDIO POSITIVO", AE76)))</formula>
    </cfRule>
    <cfRule type="containsText" dxfId="5141" priority="9204" stopIfTrue="1" operator="containsText" text="MEDIO POSITIVO">
      <formula>NOT(ISERROR(SEARCH("MEDIO POSITIVO", AE76)))</formula>
    </cfRule>
    <cfRule type="containsText" dxfId="5140" priority="9205" stopIfTrue="1" operator="containsText" text="ALTO POSITIVO">
      <formula>NOT(ISERROR(SEARCH("ALTO POSITIVO", AE76)))</formula>
    </cfRule>
    <cfRule type="containsText" dxfId="5139" priority="9206" stopIfTrue="1" operator="containsText" text="BAJO POSITIVO">
      <formula>NOT(ISERROR(SEARCH("BAJO POSITIVO", AE76)))</formula>
    </cfRule>
    <cfRule type="containsText" dxfId="5138" priority="9207" stopIfTrue="1" operator="containsText" text="BAJO POSITIVO">
      <formula>NOT(ISERROR(SEARCH("BAJO POSITIVO", AE76)))</formula>
    </cfRule>
    <cfRule type="containsText" dxfId="5137" priority="9208" stopIfTrue="1" operator="containsText" text="MEDIO POSITIVO">
      <formula>NOT(ISERROR(SEARCH("MEDIO POSITIVO", AE76)))</formula>
    </cfRule>
    <cfRule type="containsText" dxfId="5136" priority="9209" stopIfTrue="1" operator="containsText" text="MEDIO POSITIVO">
      <formula>NOT(ISERROR(SEARCH("MEDIO POSITIVO", AE76)))</formula>
    </cfRule>
    <cfRule type="containsText" dxfId="5135" priority="9210" stopIfTrue="1" operator="containsText" text="ALTO POSITIVO">
      <formula>NOT(ISERROR(SEARCH("ALTO POSITIVO", AE76)))</formula>
    </cfRule>
    <cfRule type="containsText" dxfId="5134" priority="9211" stopIfTrue="1" operator="containsText" text="BAJO POSITIVO">
      <formula>NOT(ISERROR(SEARCH("BAJO POSITIVO", AE76)))</formula>
    </cfRule>
    <cfRule type="containsText" dxfId="5133" priority="9212" stopIfTrue="1" operator="containsText" text="BAJO POSITIVO">
      <formula>NOT(ISERROR(SEARCH("BAJO POSITIVO", AE76)))</formula>
    </cfRule>
    <cfRule type="containsText" dxfId="5132" priority="9213" stopIfTrue="1" operator="containsText" text="MEDIO POSITIVO">
      <formula>NOT(ISERROR(SEARCH("MEDIO POSITIVO", AE76)))</formula>
    </cfRule>
    <cfRule type="containsText" dxfId="5131" priority="9214" stopIfTrue="1" operator="containsText" text="MEDIO POSITIVO">
      <formula>NOT(ISERROR(SEARCH("MEDIO POSITIVO", AE76)))</formula>
    </cfRule>
    <cfRule type="containsText" dxfId="5130" priority="9215" stopIfTrue="1" operator="containsText" text="ALTO POSITIVO">
      <formula>NOT(ISERROR(SEARCH("ALTO POSITIVO", AE76)))</formula>
    </cfRule>
    <cfRule type="containsText" dxfId="5129" priority="9216" stopIfTrue="1" operator="containsText" text="BAJO POSITIVO">
      <formula>NOT(ISERROR(SEARCH("BAJO POSITIVO", AE76)))</formula>
    </cfRule>
    <cfRule type="containsText" dxfId="5128" priority="9217" stopIfTrue="1" operator="containsText" text="BAJO POSITIVO">
      <formula>NOT(ISERROR(SEARCH("BAJO POSITIVO", AE76)))</formula>
    </cfRule>
    <cfRule type="containsText" dxfId="5127" priority="9218" stopIfTrue="1" operator="containsText" text="MEDIO POSITIVO">
      <formula>NOT(ISERROR(SEARCH("MEDIO POSITIVO", AE76)))</formula>
    </cfRule>
    <cfRule type="containsText" dxfId="5126" priority="9219" stopIfTrue="1" operator="containsText" text="MEDIO POSITIVO">
      <formula>NOT(ISERROR(SEARCH("MEDIO POSITIVO", AE76)))</formula>
    </cfRule>
    <cfRule type="containsText" dxfId="5125" priority="9220" stopIfTrue="1" operator="containsText" text="ALTO POSITIVO">
      <formula>NOT(ISERROR(SEARCH("ALTO POSITIVO", AE76)))</formula>
    </cfRule>
    <cfRule type="containsText" dxfId="5124" priority="9221" stopIfTrue="1" operator="containsText" text="BAJO POSITIVO">
      <formula>NOT(ISERROR(SEARCH("BAJO POSITIVO", AE76)))</formula>
    </cfRule>
    <cfRule type="containsText" dxfId="5123" priority="9222" stopIfTrue="1" operator="containsText" text="BAJO POSITIVO">
      <formula>NOT(ISERROR(SEARCH("BAJO POSITIVO", AE76)))</formula>
    </cfRule>
    <cfRule type="containsText" dxfId="5122" priority="9223" stopIfTrue="1" operator="containsText" text="MEDIO POSITIVO">
      <formula>NOT(ISERROR(SEARCH("MEDIO POSITIVO", AE76)))</formula>
    </cfRule>
    <cfRule type="containsText" dxfId="5121" priority="9224" stopIfTrue="1" operator="containsText" text="MEDIO POSITIVO">
      <formula>NOT(ISERROR(SEARCH("MEDIO POSITIVO", AE76)))</formula>
    </cfRule>
    <cfRule type="containsText" dxfId="5120" priority="9225" stopIfTrue="1" operator="containsText" text="ALTO POSITIVO">
      <formula>NOT(ISERROR(SEARCH("ALTO POSITIVO", AE76)))</formula>
    </cfRule>
    <cfRule type="containsText" dxfId="5119" priority="9226" stopIfTrue="1" operator="containsText" text="BAJO POSITIVO">
      <formula>NOT(ISERROR(SEARCH("BAJO POSITIVO", AE76)))</formula>
    </cfRule>
    <cfRule type="containsText" dxfId="5118" priority="9227" stopIfTrue="1" operator="containsText" text="BAJO POSITIVO">
      <formula>NOT(ISERROR(SEARCH("BAJO POSITIVO", AE76)))</formula>
    </cfRule>
    <cfRule type="containsText" dxfId="5117" priority="9228" stopIfTrue="1" operator="containsText" text="MEDIO POSITIVO">
      <formula>NOT(ISERROR(SEARCH("MEDIO POSITIVO", AE76)))</formula>
    </cfRule>
    <cfRule type="containsText" dxfId="5116" priority="9229" stopIfTrue="1" operator="containsText" text="MEDIO POSITIVO">
      <formula>NOT(ISERROR(SEARCH("MEDIO POSITIVO", AE76)))</formula>
    </cfRule>
    <cfRule type="containsText" dxfId="5115" priority="9230" stopIfTrue="1" operator="containsText" text="ALTO POSITIVO">
      <formula>NOT(ISERROR(SEARCH("ALTO POSITIVO", AE76)))</formula>
    </cfRule>
    <cfRule type="containsText" dxfId="5114" priority="9231" stopIfTrue="1" operator="containsText" text="BAJO POSITIVO">
      <formula>NOT(ISERROR(SEARCH("BAJO POSITIVO", AE76)))</formula>
    </cfRule>
    <cfRule type="containsText" dxfId="5113" priority="9232" stopIfTrue="1" operator="containsText" text="BAJO POSITIVO">
      <formula>NOT(ISERROR(SEARCH("BAJO POSITIVO", AE76)))</formula>
    </cfRule>
    <cfRule type="containsText" dxfId="5112" priority="9233" stopIfTrue="1" operator="containsText" text="MEDIO POSITIVO">
      <formula>NOT(ISERROR(SEARCH("MEDIO POSITIVO", AE76)))</formula>
    </cfRule>
    <cfRule type="containsText" dxfId="5111" priority="9234" stopIfTrue="1" operator="containsText" text="MEDIO POSITIVO">
      <formula>NOT(ISERROR(SEARCH("MEDIO POSITIVO", AE76)))</formula>
    </cfRule>
    <cfRule type="containsText" dxfId="5110" priority="9235" stopIfTrue="1" operator="containsText" text="ALTO POSITIVO">
      <formula>NOT(ISERROR(SEARCH("ALTO POSITIVO", AE76)))</formula>
    </cfRule>
    <cfRule type="containsText" dxfId="5109" priority="9236" stopIfTrue="1" operator="containsText" text="BAJO POSITIVO">
      <formula>NOT(ISERROR(SEARCH("BAJO POSITIVO", AE76)))</formula>
    </cfRule>
    <cfRule type="containsText" dxfId="5108" priority="9237" stopIfTrue="1" operator="containsText" text="BAJO POSITIVO">
      <formula>NOT(ISERROR(SEARCH("BAJO POSITIVO", AE76)))</formula>
    </cfRule>
    <cfRule type="containsText" dxfId="5107" priority="9238" stopIfTrue="1" operator="containsText" text="MEDIO POSITIVO">
      <formula>NOT(ISERROR(SEARCH("MEDIO POSITIVO", AE76)))</formula>
    </cfRule>
    <cfRule type="containsText" dxfId="5106" priority="9239" stopIfTrue="1" operator="containsText" text="MEDIO POSITIVO">
      <formula>NOT(ISERROR(SEARCH("MEDIO POSITIVO", AE76)))</formula>
    </cfRule>
    <cfRule type="containsText" dxfId="5105" priority="9240" stopIfTrue="1" operator="containsText" text="ALTO POSITIVO">
      <formula>NOT(ISERROR(SEARCH("ALTO POSITIVO", AE76)))</formula>
    </cfRule>
    <cfRule type="containsText" dxfId="5104" priority="9241" stopIfTrue="1" operator="containsText" text="BAJO POSITIVO">
      <formula>NOT(ISERROR(SEARCH("BAJO POSITIVO", AE76)))</formula>
    </cfRule>
    <cfRule type="containsText" dxfId="5103" priority="9242" stopIfTrue="1" operator="containsText" text="BAJO POSITIVO">
      <formula>NOT(ISERROR(SEARCH("BAJO POSITIVO", AE76)))</formula>
    </cfRule>
    <cfRule type="containsText" dxfId="5102" priority="9243" stopIfTrue="1" operator="containsText" text="MEDIO POSITIVO">
      <formula>NOT(ISERROR(SEARCH("MEDIO POSITIVO", AE76)))</formula>
    </cfRule>
    <cfRule type="containsText" dxfId="5101" priority="9244" stopIfTrue="1" operator="containsText" text="MEDIO POSITIVO">
      <formula>NOT(ISERROR(SEARCH("MEDIO POSITIVO", AE76)))</formula>
    </cfRule>
    <cfRule type="containsText" dxfId="5100" priority="9245" stopIfTrue="1" operator="containsText" text="ALTO POSITIVO">
      <formula>NOT(ISERROR(SEARCH("ALTO POSITIVO", AE76)))</formula>
    </cfRule>
    <cfRule type="containsText" dxfId="5099" priority="9246" stopIfTrue="1" operator="containsText" text="BAJO POSITIVO">
      <formula>NOT(ISERROR(SEARCH("BAJO POSITIVO", AE76)))</formula>
    </cfRule>
    <cfRule type="containsText" dxfId="5098" priority="9247" stopIfTrue="1" operator="containsText" text="BAJO POSITIVO">
      <formula>NOT(ISERROR(SEARCH("BAJO POSITIVO", AE76)))</formula>
    </cfRule>
    <cfRule type="containsText" dxfId="5097" priority="9248" stopIfTrue="1" operator="containsText" text="MEDIO POSITIVO">
      <formula>NOT(ISERROR(SEARCH("MEDIO POSITIVO", AE76)))</formula>
    </cfRule>
    <cfRule type="containsText" dxfId="5096" priority="9249" stopIfTrue="1" operator="containsText" text="MEDIO POSITIVO">
      <formula>NOT(ISERROR(SEARCH("MEDIO POSITIVO", AE76)))</formula>
    </cfRule>
    <cfRule type="containsText" dxfId="5095" priority="9250" stopIfTrue="1" operator="containsText" text="BAJO POSITIVO">
      <formula>NOT(ISERROR(SEARCH("BAJO POSITIVO", AE76)))</formula>
    </cfRule>
    <cfRule type="containsText" dxfId="5094" priority="9251" stopIfTrue="1" operator="containsText" text="MEDIO POSITIVO">
      <formula>NOT(ISERROR(SEARCH("MEDIO POSITIVO", AE76)))</formula>
    </cfRule>
    <cfRule type="containsText" dxfId="5093" priority="9252" stopIfTrue="1" operator="containsText" text="MEDIO POSITIVO">
      <formula>NOT(ISERROR(SEARCH("MEDIO POSITIVO", AE76)))</formula>
    </cfRule>
    <cfRule type="containsText" dxfId="5092" priority="9253" stopIfTrue="1" operator="containsText" text="ALTO POSITIVO">
      <formula>NOT(ISERROR(SEARCH("ALTO POSITIVO", AE76)))</formula>
    </cfRule>
    <cfRule type="containsText" dxfId="5091" priority="9254" stopIfTrue="1" operator="containsText" text="BAJO POSITIVO">
      <formula>NOT(ISERROR(SEARCH("BAJO POSITIVO", AE76)))</formula>
    </cfRule>
    <cfRule type="containsText" dxfId="5090" priority="9255" stopIfTrue="1" operator="containsText" text="BAJO POSITIVO">
      <formula>NOT(ISERROR(SEARCH("BAJO POSITIVO", AE76)))</formula>
    </cfRule>
    <cfRule type="containsText" dxfId="5089" priority="9256" stopIfTrue="1" operator="containsText" text="MEDIO POSITIVO">
      <formula>NOT(ISERROR(SEARCH("MEDIO POSITIVO", AE76)))</formula>
    </cfRule>
    <cfRule type="containsText" dxfId="5088" priority="9257" stopIfTrue="1" operator="containsText" text="MEDIO POSITIVO">
      <formula>NOT(ISERROR(SEARCH("MEDIO POSITIVO", AE76)))</formula>
    </cfRule>
    <cfRule type="containsText" dxfId="5087" priority="9258" stopIfTrue="1" operator="containsText" text="ALTO POSITIVO">
      <formula>NOT(ISERROR(SEARCH("ALTO POSITIVO", AE76)))</formula>
    </cfRule>
    <cfRule type="containsText" dxfId="5086" priority="9259" stopIfTrue="1" operator="containsText" text="BAJO POSITIVO">
      <formula>NOT(ISERROR(SEARCH("BAJO POSITIVO", AE76)))</formula>
    </cfRule>
    <cfRule type="containsText" dxfId="5085" priority="9260" stopIfTrue="1" operator="containsText" text="MEDIO POSITIVO">
      <formula>NOT(ISERROR(SEARCH("MEDIO POSITIVO", AE76)))</formula>
    </cfRule>
    <cfRule type="containsText" dxfId="5084" priority="9261" stopIfTrue="1" operator="containsText" text="MEDIO POSITIVO">
      <formula>NOT(ISERROR(SEARCH("MEDIO POSITIVO", AE76)))</formula>
    </cfRule>
    <cfRule type="containsText" dxfId="5083" priority="9262" stopIfTrue="1" operator="containsText" text="ALTO POSITIVO">
      <formula>NOT(ISERROR(SEARCH("ALTO POSITIVO", AE76)))</formula>
    </cfRule>
    <cfRule type="containsText" dxfId="5082" priority="9263" stopIfTrue="1" operator="containsText" text="BAJO POSITIVO">
      <formula>NOT(ISERROR(SEARCH("BAJO POSITIVO", AE76)))</formula>
    </cfRule>
    <cfRule type="containsText" dxfId="5081" priority="9264" stopIfTrue="1" operator="containsText" text="BAJO POSITIVO">
      <formula>NOT(ISERROR(SEARCH("BAJO POSITIVO", AE76)))</formula>
    </cfRule>
    <cfRule type="containsText" dxfId="5080" priority="9265" stopIfTrue="1" operator="containsText" text="MEDIO POSITIVO">
      <formula>NOT(ISERROR(SEARCH("MEDIO POSITIVO", AE76)))</formula>
    </cfRule>
    <cfRule type="containsText" dxfId="5079" priority="9266" stopIfTrue="1" operator="containsText" text="MEDIO POSITIVO">
      <formula>NOT(ISERROR(SEARCH("MEDIO POSITIVO", AE76)))</formula>
    </cfRule>
    <cfRule type="containsText" dxfId="5078" priority="9267" stopIfTrue="1" operator="containsText" text="ALTO POSITIVO">
      <formula>NOT(ISERROR(SEARCH("ALTO POSITIVO", AE76)))</formula>
    </cfRule>
    <cfRule type="containsText" dxfId="5077" priority="9268" stopIfTrue="1" operator="containsText" text="BAJO POSITIVO">
      <formula>NOT(ISERROR(SEARCH("BAJO POSITIVO", AE76)))</formula>
    </cfRule>
    <cfRule type="containsText" dxfId="5076" priority="9269" stopIfTrue="1" operator="containsText" text="BAJO POSITIVO">
      <formula>NOT(ISERROR(SEARCH("BAJO POSITIVO", AE76)))</formula>
    </cfRule>
    <cfRule type="containsText" dxfId="5075" priority="9270" stopIfTrue="1" operator="containsText" text="MEDIO POSITIVO">
      <formula>NOT(ISERROR(SEARCH("MEDIO POSITIVO", AE76)))</formula>
    </cfRule>
    <cfRule type="containsText" dxfId="5074" priority="9271" stopIfTrue="1" operator="containsText" text="MEDIO POSITIVO">
      <formula>NOT(ISERROR(SEARCH("MEDIO POSITIVO", AE76)))</formula>
    </cfRule>
    <cfRule type="containsText" dxfId="5073" priority="9272" stopIfTrue="1" operator="containsText" text="ALTO POSITIVO">
      <formula>NOT(ISERROR(SEARCH("ALTO POSITIVO", AE76)))</formula>
    </cfRule>
    <cfRule type="containsText" dxfId="5072" priority="9273" stopIfTrue="1" operator="containsText" text="BAJO POSITIVO">
      <formula>NOT(ISERROR(SEARCH("BAJO POSITIVO", AE76)))</formula>
    </cfRule>
    <cfRule type="containsText" dxfId="5071" priority="9274" stopIfTrue="1" operator="containsText" text="MEDIO POSITIVO">
      <formula>NOT(ISERROR(SEARCH("MEDIO POSITIVO", AE76)))</formula>
    </cfRule>
    <cfRule type="containsText" dxfId="5070" priority="9275" stopIfTrue="1" operator="containsText" text="MEDIO POSITIVO">
      <formula>NOT(ISERROR(SEARCH("MEDIO POSITIVO", AE76)))</formula>
    </cfRule>
    <cfRule type="containsText" dxfId="5069" priority="9276" stopIfTrue="1" operator="containsText" text="ALTO POSITIVO">
      <formula>NOT(ISERROR(SEARCH("ALTO POSITIVO", AE76)))</formula>
    </cfRule>
    <cfRule type="containsText" dxfId="5068" priority="9277" stopIfTrue="1" operator="containsText" text="BAJO POSITIVO">
      <formula>NOT(ISERROR(SEARCH("BAJO POSITIVO", AE76)))</formula>
    </cfRule>
    <cfRule type="containsText" dxfId="5067" priority="9278" stopIfTrue="1" operator="containsText" text="BAJO POSITIVO">
      <formula>NOT(ISERROR(SEARCH("BAJO POSITIVO", AE76)))</formula>
    </cfRule>
    <cfRule type="containsText" dxfId="5066" priority="9279" stopIfTrue="1" operator="containsText" text="MEDIO POSITIVO">
      <formula>NOT(ISERROR(SEARCH("MEDIO POSITIVO", AE76)))</formula>
    </cfRule>
    <cfRule type="containsText" dxfId="5065" priority="9280" stopIfTrue="1" operator="containsText" text="MEDIO POSITIVO">
      <formula>NOT(ISERROR(SEARCH("MEDIO POSITIVO", AE76)))</formula>
    </cfRule>
    <cfRule type="containsText" dxfId="5064" priority="9281" stopIfTrue="1" operator="containsText" text="BAJO POSITIVO">
      <formula>NOT(ISERROR(SEARCH("BAJO POSITIVO", AE76)))</formula>
    </cfRule>
    <cfRule type="containsText" dxfId="5063" priority="9282" stopIfTrue="1" operator="containsText" text="BAJO POSITIVO">
      <formula>NOT(ISERROR(SEARCH("BAJO POSITIVO", AE76)))</formula>
    </cfRule>
    <cfRule type="containsText" dxfId="5062" priority="9283" stopIfTrue="1" operator="containsText" text="MEDIO POSITIVO">
      <formula>NOT(ISERROR(SEARCH("MEDIO POSITIVO", AE76)))</formula>
    </cfRule>
    <cfRule type="containsText" dxfId="5061" priority="9284" stopIfTrue="1" operator="containsText" text="MEDIO POSITIVO">
      <formula>NOT(ISERROR(SEARCH("MEDIO POSITIVO", AE76)))</formula>
    </cfRule>
    <cfRule type="containsText" dxfId="5060" priority="9285" stopIfTrue="1" operator="containsText" text="ALTO POSITIVO">
      <formula>NOT(ISERROR(SEARCH("ALTO POSITIVO", AE76)))</formula>
    </cfRule>
    <cfRule type="containsText" dxfId="5059" priority="9286" stopIfTrue="1" operator="containsText" text="BAJO POSITIVO">
      <formula>NOT(ISERROR(SEARCH("BAJO POSITIVO", AE76)))</formula>
    </cfRule>
    <cfRule type="containsText" dxfId="5058" priority="9287" stopIfTrue="1" operator="containsText" text="BAJO POSITIVO">
      <formula>NOT(ISERROR(SEARCH("BAJO POSITIVO", AE76)))</formula>
    </cfRule>
    <cfRule type="containsText" dxfId="5057" priority="9288" stopIfTrue="1" operator="containsText" text="MEDIO POSITIVO">
      <formula>NOT(ISERROR(SEARCH("MEDIO POSITIVO", AE76)))</formula>
    </cfRule>
    <cfRule type="containsText" dxfId="5056" priority="9289" stopIfTrue="1" operator="containsText" text="ALTO POSITIVO">
      <formula>NOT(ISERROR(SEARCH("ALTO POSITIVO", AE76)))</formula>
    </cfRule>
    <cfRule type="containsText" dxfId="5055" priority="9290" stopIfTrue="1" operator="containsText" text="BAJO NEGATIVO">
      <formula>NOT(ISERROR(SEARCH("BAJO NEGATIVO", AE76)))</formula>
    </cfRule>
    <cfRule type="containsText" dxfId="5054" priority="9291" stopIfTrue="1" operator="containsText" text="MEDIO NEGATIVO">
      <formula>NOT(ISERROR(SEARCH("MEDIO NEGATIVO", AE76)))</formula>
    </cfRule>
    <cfRule type="containsText" dxfId="5053" priority="9292" stopIfTrue="1" operator="containsText" text="ALTO NEGATIVO">
      <formula>NOT(ISERROR(SEARCH("ALTO NEGATIVO", AE76)))</formula>
    </cfRule>
    <cfRule type="containsText" dxfId="5052" priority="9293" stopIfTrue="1" operator="containsText" text="MEDIO POSITIVO">
      <formula>NOT(ISERROR(SEARCH("MEDIO POSITIVO", AE76)))</formula>
    </cfRule>
    <cfRule type="containsText" dxfId="5051" priority="9294" stopIfTrue="1" operator="containsText" text="ALTO POSITIVO">
      <formula>NOT(ISERROR(SEARCH("ALTO POSITIVO", AE76)))</formula>
    </cfRule>
    <cfRule type="containsText" dxfId="5050" priority="9295" stopIfTrue="1" operator="containsText" text="BAJO POSITIVO">
      <formula>NOT(ISERROR(SEARCH("BAJO POSITIVO", AE76)))</formula>
    </cfRule>
    <cfRule type="containsText" dxfId="5049" priority="9296" stopIfTrue="1" operator="containsText" text="BAJO POSITIVO">
      <formula>NOT(ISERROR(SEARCH("BAJO POSITIVO", AE76)))</formula>
    </cfRule>
    <cfRule type="containsText" dxfId="5048" priority="9297" stopIfTrue="1" operator="containsText" text="MEDIO POSITIVO">
      <formula>NOT(ISERROR(SEARCH("MEDIO POSITIVO", AE76)))</formula>
    </cfRule>
    <cfRule type="containsText" dxfId="5047" priority="9298" stopIfTrue="1" operator="containsText" text="ALTO POSITIVO">
      <formula>NOT(ISERROR(SEARCH("ALTO POSITIVO", AE76)))</formula>
    </cfRule>
    <cfRule type="containsText" dxfId="5046" priority="9299" stopIfTrue="1" operator="containsText" text="BAJO NEGATIVO">
      <formula>NOT(ISERROR(SEARCH("BAJO NEGATIVO", AE76)))</formula>
    </cfRule>
    <cfRule type="containsText" dxfId="5045" priority="9300" stopIfTrue="1" operator="containsText" text="MEDIO NEGATIVO">
      <formula>NOT(ISERROR(SEARCH("MEDIO NEGATIVO", AE76)))</formula>
    </cfRule>
    <cfRule type="containsText" dxfId="5044" priority="9301" stopIfTrue="1" operator="containsText" text="ALTO NEGATIVO">
      <formula>NOT(ISERROR(SEARCH("ALTO NEGATIVO", AE76)))</formula>
    </cfRule>
  </conditionalFormatting>
  <conditionalFormatting sqref="AE75">
    <cfRule type="containsText" dxfId="5043" priority="9152" stopIfTrue="1" operator="containsText" text="ALTO POSITIVO">
      <formula>NOT(ISERROR(SEARCH("ALTO POSITIVO", AE75)))</formula>
    </cfRule>
  </conditionalFormatting>
  <conditionalFormatting sqref="AE75">
    <cfRule type="containsText" dxfId="5042" priority="9045" stopIfTrue="1" operator="containsText" text="MEDIO POSITIVO">
      <formula>NOT(ISERROR(SEARCH("MEDIO POSITIVO", AE75)))</formula>
    </cfRule>
    <cfRule type="containsText" dxfId="5041" priority="9046" stopIfTrue="1" operator="containsText" text="ALTO POSITIVO">
      <formula>NOT(ISERROR(SEARCH("ALTO POSITIVO", AE75)))</formula>
    </cfRule>
    <cfRule type="containsText" dxfId="5040" priority="9047" stopIfTrue="1" operator="containsText" text="BAJO POSITIVO">
      <formula>NOT(ISERROR(SEARCH("BAJO POSITIVO", AE75)))</formula>
    </cfRule>
    <cfRule type="containsText" dxfId="5039" priority="9048" stopIfTrue="1" operator="containsText" text="BAJO POSITIVO">
      <formula>NOT(ISERROR(SEARCH("BAJO POSITIVO", AE75)))</formula>
    </cfRule>
    <cfRule type="containsText" dxfId="5038" priority="9049" stopIfTrue="1" operator="containsText" text="MEDIO POSITIVO">
      <formula>NOT(ISERROR(SEARCH("MEDIO POSITIVO", AE75)))</formula>
    </cfRule>
    <cfRule type="containsText" dxfId="5037" priority="9050" stopIfTrue="1" operator="containsText" text="MEDIO POSITIVO">
      <formula>NOT(ISERROR(SEARCH("MEDIO POSITIVO", AE75)))</formula>
    </cfRule>
    <cfRule type="containsText" dxfId="5036" priority="9051" stopIfTrue="1" operator="containsText" text="ALTO POSITIVO">
      <formula>NOT(ISERROR(SEARCH("ALTO POSITIVO", AE75)))</formula>
    </cfRule>
    <cfRule type="containsText" dxfId="5035" priority="9052" stopIfTrue="1" operator="containsText" text="BAJO POSITIVO">
      <formula>NOT(ISERROR(SEARCH("BAJO POSITIVO", AE75)))</formula>
    </cfRule>
    <cfRule type="containsText" dxfId="5034" priority="9053" stopIfTrue="1" operator="containsText" text="BAJO POSITIVO">
      <formula>NOT(ISERROR(SEARCH("BAJO POSITIVO", AE75)))</formula>
    </cfRule>
    <cfRule type="containsText" dxfId="5033" priority="9054" stopIfTrue="1" operator="containsText" text="MEDIO POSITIVO">
      <formula>NOT(ISERROR(SEARCH("MEDIO POSITIVO", AE75)))</formula>
    </cfRule>
    <cfRule type="containsText" dxfId="5032" priority="9055" stopIfTrue="1" operator="containsText" text="MEDIO POSITIVO">
      <formula>NOT(ISERROR(SEARCH("MEDIO POSITIVO", AE75)))</formula>
    </cfRule>
    <cfRule type="containsText" dxfId="5031" priority="9056" stopIfTrue="1" operator="containsText" text="ALTO POSITIVO">
      <formula>NOT(ISERROR(SEARCH("ALTO POSITIVO", AE75)))</formula>
    </cfRule>
    <cfRule type="containsText" dxfId="5030" priority="9057" stopIfTrue="1" operator="containsText" text="BAJO POSITIVO">
      <formula>NOT(ISERROR(SEARCH("BAJO POSITIVO", AE75)))</formula>
    </cfRule>
    <cfRule type="containsText" dxfId="5029" priority="9058" stopIfTrue="1" operator="containsText" text="BAJO POSITIVO">
      <formula>NOT(ISERROR(SEARCH("BAJO POSITIVO", AE75)))</formula>
    </cfRule>
    <cfRule type="containsText" dxfId="5028" priority="9059" stopIfTrue="1" operator="containsText" text="MEDIO POSITIVO">
      <formula>NOT(ISERROR(SEARCH("MEDIO POSITIVO", AE75)))</formula>
    </cfRule>
    <cfRule type="containsText" dxfId="5027" priority="9060" stopIfTrue="1" operator="containsText" text="MEDIO POSITIVO">
      <formula>NOT(ISERROR(SEARCH("MEDIO POSITIVO", AE75)))</formula>
    </cfRule>
    <cfRule type="containsText" dxfId="5026" priority="9061" stopIfTrue="1" operator="containsText" text="ALTO POSITIVO">
      <formula>NOT(ISERROR(SEARCH("ALTO POSITIVO", AE75)))</formula>
    </cfRule>
    <cfRule type="containsText" dxfId="5025" priority="9062" stopIfTrue="1" operator="containsText" text="BAJO POSITIVO">
      <formula>NOT(ISERROR(SEARCH("BAJO POSITIVO", AE75)))</formula>
    </cfRule>
    <cfRule type="containsText" dxfId="5024" priority="9063" stopIfTrue="1" operator="containsText" text="BAJO POSITIVO">
      <formula>NOT(ISERROR(SEARCH("BAJO POSITIVO", AE75)))</formula>
    </cfRule>
    <cfRule type="containsText" dxfId="5023" priority="9064" stopIfTrue="1" operator="containsText" text="MEDIO POSITIVO">
      <formula>NOT(ISERROR(SEARCH("MEDIO POSITIVO", AE75)))</formula>
    </cfRule>
    <cfRule type="containsText" dxfId="5022" priority="9065" stopIfTrue="1" operator="containsText" text="MEDIO POSITIVO">
      <formula>NOT(ISERROR(SEARCH("MEDIO POSITIVO", AE75)))</formula>
    </cfRule>
    <cfRule type="containsText" dxfId="5021" priority="9066" stopIfTrue="1" operator="containsText" text="ALTO POSITIVO">
      <formula>NOT(ISERROR(SEARCH("ALTO POSITIVO", AE75)))</formula>
    </cfRule>
    <cfRule type="containsText" dxfId="5020" priority="9067" stopIfTrue="1" operator="containsText" text="BAJO POSITIVO">
      <formula>NOT(ISERROR(SEARCH("BAJO POSITIVO", AE75)))</formula>
    </cfRule>
    <cfRule type="containsText" dxfId="5019" priority="9068" stopIfTrue="1" operator="containsText" text="BAJO POSITIVO">
      <formula>NOT(ISERROR(SEARCH("BAJO POSITIVO", AE75)))</formula>
    </cfRule>
    <cfRule type="containsText" dxfId="5018" priority="9069" stopIfTrue="1" operator="containsText" text="MEDIO POSITIVO">
      <formula>NOT(ISERROR(SEARCH("MEDIO POSITIVO", AE75)))</formula>
    </cfRule>
    <cfRule type="containsText" dxfId="5017" priority="9070" stopIfTrue="1" operator="containsText" text="MEDIO POSITIVO">
      <formula>NOT(ISERROR(SEARCH("MEDIO POSITIVO", AE75)))</formula>
    </cfRule>
    <cfRule type="containsText" dxfId="5016" priority="9071" stopIfTrue="1" operator="containsText" text="ALTO POSITIVO">
      <formula>NOT(ISERROR(SEARCH("ALTO POSITIVO", AE75)))</formula>
    </cfRule>
    <cfRule type="containsText" dxfId="5015" priority="9072" stopIfTrue="1" operator="containsText" text="BAJO POSITIVO">
      <formula>NOT(ISERROR(SEARCH("BAJO POSITIVO", AE75)))</formula>
    </cfRule>
    <cfRule type="containsText" dxfId="5014" priority="9073" stopIfTrue="1" operator="containsText" text="BAJO POSITIVO">
      <formula>NOT(ISERROR(SEARCH("BAJO POSITIVO", AE75)))</formula>
    </cfRule>
    <cfRule type="containsText" dxfId="5013" priority="9074" stopIfTrue="1" operator="containsText" text="MEDIO POSITIVO">
      <formula>NOT(ISERROR(SEARCH("MEDIO POSITIVO", AE75)))</formula>
    </cfRule>
    <cfRule type="containsText" dxfId="5012" priority="9075" stopIfTrue="1" operator="containsText" text="MEDIO POSITIVO">
      <formula>NOT(ISERROR(SEARCH("MEDIO POSITIVO", AE75)))</formula>
    </cfRule>
    <cfRule type="containsText" dxfId="5011" priority="9076" stopIfTrue="1" operator="containsText" text="ALTO POSITIVO">
      <formula>NOT(ISERROR(SEARCH("ALTO POSITIVO", AE75)))</formula>
    </cfRule>
    <cfRule type="containsText" dxfId="5010" priority="9077" stopIfTrue="1" operator="containsText" text="BAJO POSITIVO">
      <formula>NOT(ISERROR(SEARCH("BAJO POSITIVO", AE75)))</formula>
    </cfRule>
    <cfRule type="containsText" dxfId="5009" priority="9078" stopIfTrue="1" operator="containsText" text="BAJO POSITIVO">
      <formula>NOT(ISERROR(SEARCH("BAJO POSITIVO", AE75)))</formula>
    </cfRule>
    <cfRule type="containsText" dxfId="5008" priority="9079" stopIfTrue="1" operator="containsText" text="MEDIO POSITIVO">
      <formula>NOT(ISERROR(SEARCH("MEDIO POSITIVO", AE75)))</formula>
    </cfRule>
    <cfRule type="containsText" dxfId="5007" priority="9080" stopIfTrue="1" operator="containsText" text="MEDIO POSITIVO">
      <formula>NOT(ISERROR(SEARCH("MEDIO POSITIVO", AE75)))</formula>
    </cfRule>
    <cfRule type="containsText" dxfId="5006" priority="9081" stopIfTrue="1" operator="containsText" text="ALTO POSITIVO">
      <formula>NOT(ISERROR(SEARCH("ALTO POSITIVO", AE75)))</formula>
    </cfRule>
    <cfRule type="containsText" dxfId="5005" priority="9082" stopIfTrue="1" operator="containsText" text="BAJO POSITIVO">
      <formula>NOT(ISERROR(SEARCH("BAJO POSITIVO", AE75)))</formula>
    </cfRule>
    <cfRule type="containsText" dxfId="5004" priority="9083" stopIfTrue="1" operator="containsText" text="BAJO POSITIVO">
      <formula>NOT(ISERROR(SEARCH("BAJO POSITIVO", AE75)))</formula>
    </cfRule>
    <cfRule type="containsText" dxfId="5003" priority="9084" stopIfTrue="1" operator="containsText" text="MEDIO POSITIVO">
      <formula>NOT(ISERROR(SEARCH("MEDIO POSITIVO", AE75)))</formula>
    </cfRule>
    <cfRule type="containsText" dxfId="5002" priority="9085" stopIfTrue="1" operator="containsText" text="MEDIO POSITIVO">
      <formula>NOT(ISERROR(SEARCH("MEDIO POSITIVO", AE75)))</formula>
    </cfRule>
    <cfRule type="containsText" dxfId="5001" priority="9086" stopIfTrue="1" operator="containsText" text="ALTO POSITIVO">
      <formula>NOT(ISERROR(SEARCH("ALTO POSITIVO", AE75)))</formula>
    </cfRule>
    <cfRule type="containsText" dxfId="5000" priority="9087" stopIfTrue="1" operator="containsText" text="BAJO POSITIVO">
      <formula>NOT(ISERROR(SEARCH("BAJO POSITIVO", AE75)))</formula>
    </cfRule>
    <cfRule type="containsText" dxfId="4999" priority="9088" stopIfTrue="1" operator="containsText" text="BAJO POSITIVO">
      <formula>NOT(ISERROR(SEARCH("BAJO POSITIVO", AE75)))</formula>
    </cfRule>
    <cfRule type="containsText" dxfId="4998" priority="9089" stopIfTrue="1" operator="containsText" text="MEDIO POSITIVO">
      <formula>NOT(ISERROR(SEARCH("MEDIO POSITIVO", AE75)))</formula>
    </cfRule>
    <cfRule type="containsText" dxfId="4997" priority="9090" stopIfTrue="1" operator="containsText" text="MEDIO POSITIVO">
      <formula>NOT(ISERROR(SEARCH("MEDIO POSITIVO", AE75)))</formula>
    </cfRule>
    <cfRule type="containsText" dxfId="4996" priority="9091" stopIfTrue="1" operator="containsText" text="ALTO POSITIVO">
      <formula>NOT(ISERROR(SEARCH("ALTO POSITIVO", AE75)))</formula>
    </cfRule>
    <cfRule type="containsText" dxfId="4995" priority="9092" stopIfTrue="1" operator="containsText" text="BAJO POSITIVO">
      <formula>NOT(ISERROR(SEARCH("BAJO POSITIVO", AE75)))</formula>
    </cfRule>
    <cfRule type="containsText" dxfId="4994" priority="9093" stopIfTrue="1" operator="containsText" text="BAJO POSITIVO">
      <formula>NOT(ISERROR(SEARCH("BAJO POSITIVO", AE75)))</formula>
    </cfRule>
    <cfRule type="containsText" dxfId="4993" priority="9094" stopIfTrue="1" operator="containsText" text="MEDIO POSITIVO">
      <formula>NOT(ISERROR(SEARCH("MEDIO POSITIVO", AE75)))</formula>
    </cfRule>
    <cfRule type="containsText" dxfId="4992" priority="9095" stopIfTrue="1" operator="containsText" text="MEDIO POSITIVO">
      <formula>NOT(ISERROR(SEARCH("MEDIO POSITIVO", AE75)))</formula>
    </cfRule>
    <cfRule type="containsText" dxfId="4991" priority="9096" stopIfTrue="1" operator="containsText" text="ALTO POSITIVO">
      <formula>NOT(ISERROR(SEARCH("ALTO POSITIVO", AE75)))</formula>
    </cfRule>
    <cfRule type="containsText" dxfId="4990" priority="9097" stopIfTrue="1" operator="containsText" text="BAJO POSITIVO">
      <formula>NOT(ISERROR(SEARCH("BAJO POSITIVO", AE75)))</formula>
    </cfRule>
    <cfRule type="containsText" dxfId="4989" priority="9098" stopIfTrue="1" operator="containsText" text="BAJO POSITIVO">
      <formula>NOT(ISERROR(SEARCH("BAJO POSITIVO", AE75)))</formula>
    </cfRule>
    <cfRule type="containsText" dxfId="4988" priority="9099" stopIfTrue="1" operator="containsText" text="MEDIO POSITIVO">
      <formula>NOT(ISERROR(SEARCH("MEDIO POSITIVO", AE75)))</formula>
    </cfRule>
    <cfRule type="containsText" dxfId="4987" priority="9100" stopIfTrue="1" operator="containsText" text="MEDIO POSITIVO">
      <formula>NOT(ISERROR(SEARCH("MEDIO POSITIVO", AE75)))</formula>
    </cfRule>
    <cfRule type="containsText" dxfId="4986" priority="9101" stopIfTrue="1" operator="containsText" text="ALTO POSITIVO">
      <formula>NOT(ISERROR(SEARCH("ALTO POSITIVO", AE75)))</formula>
    </cfRule>
    <cfRule type="containsText" dxfId="4985" priority="9102" stopIfTrue="1" operator="containsText" text="BAJO POSITIVO">
      <formula>NOT(ISERROR(SEARCH("BAJO POSITIVO", AE75)))</formula>
    </cfRule>
    <cfRule type="containsText" dxfId="4984" priority="9103" stopIfTrue="1" operator="containsText" text="BAJO POSITIVO">
      <formula>NOT(ISERROR(SEARCH("BAJO POSITIVO", AE75)))</formula>
    </cfRule>
    <cfRule type="containsText" dxfId="4983" priority="9104" stopIfTrue="1" operator="containsText" text="MEDIO POSITIVO">
      <formula>NOT(ISERROR(SEARCH("MEDIO POSITIVO", AE75)))</formula>
    </cfRule>
    <cfRule type="containsText" dxfId="4982" priority="9105" stopIfTrue="1" operator="containsText" text="MEDIO POSITIVO">
      <formula>NOT(ISERROR(SEARCH("MEDIO POSITIVO", AE75)))</formula>
    </cfRule>
    <cfRule type="containsText" dxfId="4981" priority="9106" stopIfTrue="1" operator="containsText" text="ALTO POSITIVO">
      <formula>NOT(ISERROR(SEARCH("ALTO POSITIVO", AE75)))</formula>
    </cfRule>
    <cfRule type="containsText" dxfId="4980" priority="9107" stopIfTrue="1" operator="containsText" text="BAJO POSITIVO">
      <formula>NOT(ISERROR(SEARCH("BAJO POSITIVO", AE75)))</formula>
    </cfRule>
    <cfRule type="containsText" dxfId="4979" priority="9108" stopIfTrue="1" operator="containsText" text="BAJO POSITIVO">
      <formula>NOT(ISERROR(SEARCH("BAJO POSITIVO", AE75)))</formula>
    </cfRule>
    <cfRule type="containsText" dxfId="4978" priority="9109" stopIfTrue="1" operator="containsText" text="MEDIO POSITIVO">
      <formula>NOT(ISERROR(SEARCH("MEDIO POSITIVO", AE75)))</formula>
    </cfRule>
    <cfRule type="containsText" dxfId="4977" priority="9110" stopIfTrue="1" operator="containsText" text="MEDIO POSITIVO">
      <formula>NOT(ISERROR(SEARCH("MEDIO POSITIVO", AE75)))</formula>
    </cfRule>
    <cfRule type="containsText" dxfId="4976" priority="9111" stopIfTrue="1" operator="containsText" text="ALTO POSITIVO">
      <formula>NOT(ISERROR(SEARCH("ALTO POSITIVO", AE75)))</formula>
    </cfRule>
    <cfRule type="containsText" dxfId="4975" priority="9112" stopIfTrue="1" operator="containsText" text="BAJO POSITIVO">
      <formula>NOT(ISERROR(SEARCH("BAJO POSITIVO", AE75)))</formula>
    </cfRule>
    <cfRule type="containsText" dxfId="4974" priority="9113" stopIfTrue="1" operator="containsText" text="BAJO POSITIVO">
      <formula>NOT(ISERROR(SEARCH("BAJO POSITIVO", AE75)))</formula>
    </cfRule>
    <cfRule type="containsText" dxfId="4973" priority="9114" stopIfTrue="1" operator="containsText" text="MEDIO POSITIVO">
      <formula>NOT(ISERROR(SEARCH("MEDIO POSITIVO", AE75)))</formula>
    </cfRule>
    <cfRule type="containsText" dxfId="4972" priority="9115" stopIfTrue="1" operator="containsText" text="MEDIO POSITIVO">
      <formula>NOT(ISERROR(SEARCH("MEDIO POSITIVO", AE75)))</formula>
    </cfRule>
    <cfRule type="containsText" dxfId="4971" priority="9116" stopIfTrue="1" operator="containsText" text="ALTO POSITIVO">
      <formula>NOT(ISERROR(SEARCH("ALTO POSITIVO", AE75)))</formula>
    </cfRule>
    <cfRule type="containsText" dxfId="4970" priority="9117" stopIfTrue="1" operator="containsText" text="BAJO POSITIVO">
      <formula>NOT(ISERROR(SEARCH("BAJO POSITIVO", AE75)))</formula>
    </cfRule>
    <cfRule type="containsText" dxfId="4969" priority="9118" stopIfTrue="1" operator="containsText" text="BAJO POSITIVO">
      <formula>NOT(ISERROR(SEARCH("BAJO POSITIVO", AE75)))</formula>
    </cfRule>
    <cfRule type="containsText" dxfId="4968" priority="9119" stopIfTrue="1" operator="containsText" text="MEDIO POSITIVO">
      <formula>NOT(ISERROR(SEARCH("MEDIO POSITIVO", AE75)))</formula>
    </cfRule>
    <cfRule type="containsText" dxfId="4967" priority="9120" stopIfTrue="1" operator="containsText" text="MEDIO POSITIVO">
      <formula>NOT(ISERROR(SEARCH("MEDIO POSITIVO", AE75)))</formula>
    </cfRule>
    <cfRule type="containsText" dxfId="4966" priority="9121" stopIfTrue="1" operator="containsText" text="BAJO POSITIVO">
      <formula>NOT(ISERROR(SEARCH("BAJO POSITIVO", AE75)))</formula>
    </cfRule>
    <cfRule type="containsText" dxfId="4965" priority="9122" stopIfTrue="1" operator="containsText" text="MEDIO POSITIVO">
      <formula>NOT(ISERROR(SEARCH("MEDIO POSITIVO", AE75)))</formula>
    </cfRule>
    <cfRule type="containsText" dxfId="4964" priority="9123" stopIfTrue="1" operator="containsText" text="MEDIO POSITIVO">
      <formula>NOT(ISERROR(SEARCH("MEDIO POSITIVO", AE75)))</formula>
    </cfRule>
    <cfRule type="containsText" dxfId="4963" priority="9124" stopIfTrue="1" operator="containsText" text="ALTO POSITIVO">
      <formula>NOT(ISERROR(SEARCH("ALTO POSITIVO", AE75)))</formula>
    </cfRule>
    <cfRule type="containsText" dxfId="4962" priority="9125" stopIfTrue="1" operator="containsText" text="BAJO POSITIVO">
      <formula>NOT(ISERROR(SEARCH("BAJO POSITIVO", AE75)))</formula>
    </cfRule>
    <cfRule type="containsText" dxfId="4961" priority="9126" stopIfTrue="1" operator="containsText" text="BAJO POSITIVO">
      <formula>NOT(ISERROR(SEARCH("BAJO POSITIVO", AE75)))</formula>
    </cfRule>
    <cfRule type="containsText" dxfId="4960" priority="9127" stopIfTrue="1" operator="containsText" text="MEDIO POSITIVO">
      <formula>NOT(ISERROR(SEARCH("MEDIO POSITIVO", AE75)))</formula>
    </cfRule>
    <cfRule type="containsText" dxfId="4959" priority="9128" stopIfTrue="1" operator="containsText" text="MEDIO POSITIVO">
      <formula>NOT(ISERROR(SEARCH("MEDIO POSITIVO", AE75)))</formula>
    </cfRule>
    <cfRule type="containsText" dxfId="4958" priority="9129" stopIfTrue="1" operator="containsText" text="ALTO POSITIVO">
      <formula>NOT(ISERROR(SEARCH("ALTO POSITIVO", AE75)))</formula>
    </cfRule>
    <cfRule type="containsText" dxfId="4957" priority="9130" stopIfTrue="1" operator="containsText" text="BAJO POSITIVO">
      <formula>NOT(ISERROR(SEARCH("BAJO POSITIVO", AE75)))</formula>
    </cfRule>
    <cfRule type="containsText" dxfId="4956" priority="9131" stopIfTrue="1" operator="containsText" text="MEDIO POSITIVO">
      <formula>NOT(ISERROR(SEARCH("MEDIO POSITIVO", AE75)))</formula>
    </cfRule>
    <cfRule type="containsText" dxfId="4955" priority="9132" stopIfTrue="1" operator="containsText" text="MEDIO POSITIVO">
      <formula>NOT(ISERROR(SEARCH("MEDIO POSITIVO", AE75)))</formula>
    </cfRule>
    <cfRule type="containsText" dxfId="4954" priority="9133" stopIfTrue="1" operator="containsText" text="ALTO POSITIVO">
      <formula>NOT(ISERROR(SEARCH("ALTO POSITIVO", AE75)))</formula>
    </cfRule>
    <cfRule type="containsText" dxfId="4953" priority="9134" stopIfTrue="1" operator="containsText" text="BAJO POSITIVO">
      <formula>NOT(ISERROR(SEARCH("BAJO POSITIVO", AE75)))</formula>
    </cfRule>
    <cfRule type="containsText" dxfId="4952" priority="9135" stopIfTrue="1" operator="containsText" text="BAJO POSITIVO">
      <formula>NOT(ISERROR(SEARCH("BAJO POSITIVO", AE75)))</formula>
    </cfRule>
    <cfRule type="containsText" dxfId="4951" priority="9136" stopIfTrue="1" operator="containsText" text="MEDIO POSITIVO">
      <formula>NOT(ISERROR(SEARCH("MEDIO POSITIVO", AE75)))</formula>
    </cfRule>
    <cfRule type="containsText" dxfId="4950" priority="9137" stopIfTrue="1" operator="containsText" text="MEDIO POSITIVO">
      <formula>NOT(ISERROR(SEARCH("MEDIO POSITIVO", AE75)))</formula>
    </cfRule>
    <cfRule type="containsText" dxfId="4949" priority="9138" stopIfTrue="1" operator="containsText" text="ALTO POSITIVO">
      <formula>NOT(ISERROR(SEARCH("ALTO POSITIVO", AE75)))</formula>
    </cfRule>
    <cfRule type="containsText" dxfId="4948" priority="9139" stopIfTrue="1" operator="containsText" text="BAJO POSITIVO">
      <formula>NOT(ISERROR(SEARCH("BAJO POSITIVO", AE75)))</formula>
    </cfRule>
    <cfRule type="containsText" dxfId="4947" priority="9140" stopIfTrue="1" operator="containsText" text="BAJO POSITIVO">
      <formula>NOT(ISERROR(SEARCH("BAJO POSITIVO", AE75)))</formula>
    </cfRule>
    <cfRule type="containsText" dxfId="4946" priority="9141" stopIfTrue="1" operator="containsText" text="MEDIO POSITIVO">
      <formula>NOT(ISERROR(SEARCH("MEDIO POSITIVO", AE75)))</formula>
    </cfRule>
    <cfRule type="containsText" dxfId="4945" priority="9142" stopIfTrue="1" operator="containsText" text="MEDIO POSITIVO">
      <formula>NOT(ISERROR(SEARCH("MEDIO POSITIVO", AE75)))</formula>
    </cfRule>
    <cfRule type="containsText" dxfId="4944" priority="9143" stopIfTrue="1" operator="containsText" text="ALTO POSITIVO">
      <formula>NOT(ISERROR(SEARCH("ALTO POSITIVO", AE75)))</formula>
    </cfRule>
    <cfRule type="containsText" dxfId="4943" priority="9144" stopIfTrue="1" operator="containsText" text="BAJO POSITIVO">
      <formula>NOT(ISERROR(SEARCH("BAJO POSITIVO", AE75)))</formula>
    </cfRule>
    <cfRule type="containsText" dxfId="4942" priority="9145" stopIfTrue="1" operator="containsText" text="MEDIO POSITIVO">
      <formula>NOT(ISERROR(SEARCH("MEDIO POSITIVO", AE75)))</formula>
    </cfRule>
    <cfRule type="containsText" dxfId="4941" priority="9146" stopIfTrue="1" operator="containsText" text="MEDIO POSITIVO">
      <formula>NOT(ISERROR(SEARCH("MEDIO POSITIVO", AE75)))</formula>
    </cfRule>
    <cfRule type="containsText" dxfId="4940" priority="9147" stopIfTrue="1" operator="containsText" text="ALTO POSITIVO">
      <formula>NOT(ISERROR(SEARCH("ALTO POSITIVO", AE75)))</formula>
    </cfRule>
    <cfRule type="containsText" dxfId="4939" priority="9148" stopIfTrue="1" operator="containsText" text="BAJO POSITIVO">
      <formula>NOT(ISERROR(SEARCH("BAJO POSITIVO", AE75)))</formula>
    </cfRule>
    <cfRule type="containsText" dxfId="4938" priority="9149" stopIfTrue="1" operator="containsText" text="BAJO POSITIVO">
      <formula>NOT(ISERROR(SEARCH("BAJO POSITIVO", AE75)))</formula>
    </cfRule>
    <cfRule type="containsText" dxfId="4937" priority="9150" stopIfTrue="1" operator="containsText" text="MEDIO POSITIVO">
      <formula>NOT(ISERROR(SEARCH("MEDIO POSITIVO", AE75)))</formula>
    </cfRule>
    <cfRule type="containsText" dxfId="4936" priority="9151" stopIfTrue="1" operator="containsText" text="MEDIO POSITIVO">
      <formula>NOT(ISERROR(SEARCH("MEDIO POSITIVO", AE75)))</formula>
    </cfRule>
    <cfRule type="containsText" dxfId="4935" priority="9153" stopIfTrue="1" operator="containsText" text="BAJO POSITIVO">
      <formula>NOT(ISERROR(SEARCH("BAJO POSITIVO", AE75)))</formula>
    </cfRule>
    <cfRule type="containsText" dxfId="4934" priority="9154" stopIfTrue="1" operator="containsText" text="BAJO POSITIVO">
      <formula>NOT(ISERROR(SEARCH("BAJO POSITIVO", AE75)))</formula>
    </cfRule>
    <cfRule type="containsText" dxfId="4933" priority="9155" stopIfTrue="1" operator="containsText" text="MEDIO POSITIVO">
      <formula>NOT(ISERROR(SEARCH("MEDIO POSITIVO", AE75)))</formula>
    </cfRule>
    <cfRule type="containsText" dxfId="4932" priority="9156" stopIfTrue="1" operator="containsText" text="MEDIO POSITIVO">
      <formula>NOT(ISERROR(SEARCH("MEDIO POSITIVO", AE75)))</formula>
    </cfRule>
    <cfRule type="containsText" dxfId="4931" priority="9157" stopIfTrue="1" operator="containsText" text="ALTO POSITIVO">
      <formula>NOT(ISERROR(SEARCH("ALTO POSITIVO", AE75)))</formula>
    </cfRule>
    <cfRule type="containsText" dxfId="4930" priority="9158" stopIfTrue="1" operator="containsText" text="BAJO POSITIVO">
      <formula>NOT(ISERROR(SEARCH("BAJO POSITIVO", AE75)))</formula>
    </cfRule>
    <cfRule type="containsText" dxfId="4929" priority="9159" stopIfTrue="1" operator="containsText" text="BAJO POSITIVO">
      <formula>NOT(ISERROR(SEARCH("BAJO POSITIVO", AE75)))</formula>
    </cfRule>
    <cfRule type="containsText" dxfId="4928" priority="9160" stopIfTrue="1" operator="containsText" text="MEDIO POSITIVO">
      <formula>NOT(ISERROR(SEARCH("MEDIO POSITIVO", AE75)))</formula>
    </cfRule>
    <cfRule type="containsText" dxfId="4927" priority="9161" stopIfTrue="1" operator="containsText" text="ALTO POSITIVO">
      <formula>NOT(ISERROR(SEARCH("ALTO POSITIVO", AE75)))</formula>
    </cfRule>
    <cfRule type="containsText" dxfId="4926" priority="9162" stopIfTrue="1" operator="containsText" text="BAJO NEGATIVO">
      <formula>NOT(ISERROR(SEARCH("BAJO NEGATIVO", AE75)))</formula>
    </cfRule>
    <cfRule type="containsText" dxfId="4925" priority="9163" stopIfTrue="1" operator="containsText" text="MEDIO NEGATIVO">
      <formula>NOT(ISERROR(SEARCH("MEDIO NEGATIVO", AE75)))</formula>
    </cfRule>
    <cfRule type="containsText" dxfId="4924" priority="9164" stopIfTrue="1" operator="containsText" text="ALTO NEGATIVO">
      <formula>NOT(ISERROR(SEARCH("ALTO NEGATIVO", AE75)))</formula>
    </cfRule>
    <cfRule type="containsText" dxfId="4923" priority="9165" stopIfTrue="1" operator="containsText" text="MEDIO POSITIVO">
      <formula>NOT(ISERROR(SEARCH("MEDIO POSITIVO", AE75)))</formula>
    </cfRule>
    <cfRule type="containsText" dxfId="4922" priority="9166" stopIfTrue="1" operator="containsText" text="ALTO POSITIVO">
      <formula>NOT(ISERROR(SEARCH("ALTO POSITIVO", AE75)))</formula>
    </cfRule>
    <cfRule type="containsText" dxfId="4921" priority="9167" stopIfTrue="1" operator="containsText" text="BAJO POSITIVO">
      <formula>NOT(ISERROR(SEARCH("BAJO POSITIVO", AE75)))</formula>
    </cfRule>
    <cfRule type="containsText" dxfId="4920" priority="9168" stopIfTrue="1" operator="containsText" text="BAJO POSITIVO">
      <formula>NOT(ISERROR(SEARCH("BAJO POSITIVO", AE75)))</formula>
    </cfRule>
    <cfRule type="containsText" dxfId="4919" priority="9169" stopIfTrue="1" operator="containsText" text="MEDIO POSITIVO">
      <formula>NOT(ISERROR(SEARCH("MEDIO POSITIVO", AE75)))</formula>
    </cfRule>
    <cfRule type="containsText" dxfId="4918" priority="9170" stopIfTrue="1" operator="containsText" text="ALTO POSITIVO">
      <formula>NOT(ISERROR(SEARCH("ALTO POSITIVO", AE75)))</formula>
    </cfRule>
    <cfRule type="containsText" dxfId="4917" priority="9171" stopIfTrue="1" operator="containsText" text="BAJO NEGATIVO">
      <formula>NOT(ISERROR(SEARCH("BAJO NEGATIVO", AE75)))</formula>
    </cfRule>
    <cfRule type="containsText" dxfId="4916" priority="9172" stopIfTrue="1" operator="containsText" text="MEDIO NEGATIVO">
      <formula>NOT(ISERROR(SEARCH("MEDIO NEGATIVO", AE75)))</formula>
    </cfRule>
    <cfRule type="containsText" dxfId="4915" priority="9173" stopIfTrue="1" operator="containsText" text="ALTO NEGATIVO">
      <formula>NOT(ISERROR(SEARCH("ALTO NEGATIVO", AE75)))</formula>
    </cfRule>
  </conditionalFormatting>
  <conditionalFormatting sqref="AE81">
    <cfRule type="containsText" dxfId="4914" priority="8917" stopIfTrue="1" operator="containsText" text="MEDIO POSITIVO">
      <formula>NOT(ISERROR(SEARCH("MEDIO POSITIVO", AE81)))</formula>
    </cfRule>
    <cfRule type="containsText" dxfId="4913" priority="8918" stopIfTrue="1" operator="containsText" text="ALTO POSITIVO">
      <formula>NOT(ISERROR(SEARCH("ALTO POSITIVO", AE81)))</formula>
    </cfRule>
    <cfRule type="containsText" dxfId="4912" priority="8919" stopIfTrue="1" operator="containsText" text="BAJO POSITIVO">
      <formula>NOT(ISERROR(SEARCH("BAJO POSITIVO", AE81)))</formula>
    </cfRule>
    <cfRule type="containsText" dxfId="4911" priority="8920" stopIfTrue="1" operator="containsText" text="BAJO POSITIVO">
      <formula>NOT(ISERROR(SEARCH("BAJO POSITIVO", AE81)))</formula>
    </cfRule>
    <cfRule type="containsText" dxfId="4910" priority="8921" stopIfTrue="1" operator="containsText" text="MEDIO POSITIVO">
      <formula>NOT(ISERROR(SEARCH("MEDIO POSITIVO", AE81)))</formula>
    </cfRule>
    <cfRule type="containsText" dxfId="4909" priority="8922" stopIfTrue="1" operator="containsText" text="MEDIO POSITIVO">
      <formula>NOT(ISERROR(SEARCH("MEDIO POSITIVO", AE81)))</formula>
    </cfRule>
    <cfRule type="containsText" dxfId="4908" priority="8923" stopIfTrue="1" operator="containsText" text="ALTO POSITIVO">
      <formula>NOT(ISERROR(SEARCH("ALTO POSITIVO", AE81)))</formula>
    </cfRule>
    <cfRule type="containsText" dxfId="4907" priority="8924" stopIfTrue="1" operator="containsText" text="BAJO POSITIVO">
      <formula>NOT(ISERROR(SEARCH("BAJO POSITIVO", AE81)))</formula>
    </cfRule>
    <cfRule type="containsText" dxfId="4906" priority="8925" stopIfTrue="1" operator="containsText" text="BAJO POSITIVO">
      <formula>NOT(ISERROR(SEARCH("BAJO POSITIVO", AE81)))</formula>
    </cfRule>
    <cfRule type="containsText" dxfId="4905" priority="8926" stopIfTrue="1" operator="containsText" text="MEDIO POSITIVO">
      <formula>NOT(ISERROR(SEARCH("MEDIO POSITIVO", AE81)))</formula>
    </cfRule>
    <cfRule type="containsText" dxfId="4904" priority="8927" stopIfTrue="1" operator="containsText" text="MEDIO POSITIVO">
      <formula>NOT(ISERROR(SEARCH("MEDIO POSITIVO", AE81)))</formula>
    </cfRule>
    <cfRule type="containsText" dxfId="4903" priority="8928" stopIfTrue="1" operator="containsText" text="ALTO POSITIVO">
      <formula>NOT(ISERROR(SEARCH("ALTO POSITIVO", AE81)))</formula>
    </cfRule>
    <cfRule type="containsText" dxfId="4902" priority="8929" stopIfTrue="1" operator="containsText" text="BAJO POSITIVO">
      <formula>NOT(ISERROR(SEARCH("BAJO POSITIVO", AE81)))</formula>
    </cfRule>
    <cfRule type="containsText" dxfId="4901" priority="8930" stopIfTrue="1" operator="containsText" text="BAJO POSITIVO">
      <formula>NOT(ISERROR(SEARCH("BAJO POSITIVO", AE81)))</formula>
    </cfRule>
    <cfRule type="containsText" dxfId="4900" priority="8931" stopIfTrue="1" operator="containsText" text="MEDIO POSITIVO">
      <formula>NOT(ISERROR(SEARCH("MEDIO POSITIVO", AE81)))</formula>
    </cfRule>
    <cfRule type="containsText" dxfId="4899" priority="8932" stopIfTrue="1" operator="containsText" text="MEDIO POSITIVO">
      <formula>NOT(ISERROR(SEARCH("MEDIO POSITIVO", AE81)))</formula>
    </cfRule>
    <cfRule type="containsText" dxfId="4898" priority="8933" stopIfTrue="1" operator="containsText" text="ALTO POSITIVO">
      <formula>NOT(ISERROR(SEARCH("ALTO POSITIVO", AE81)))</formula>
    </cfRule>
    <cfRule type="containsText" dxfId="4897" priority="8934" stopIfTrue="1" operator="containsText" text="BAJO POSITIVO">
      <formula>NOT(ISERROR(SEARCH("BAJO POSITIVO", AE81)))</formula>
    </cfRule>
    <cfRule type="containsText" dxfId="4896" priority="8935" stopIfTrue="1" operator="containsText" text="BAJO POSITIVO">
      <formula>NOT(ISERROR(SEARCH("BAJO POSITIVO", AE81)))</formula>
    </cfRule>
    <cfRule type="containsText" dxfId="4895" priority="8936" stopIfTrue="1" operator="containsText" text="MEDIO POSITIVO">
      <formula>NOT(ISERROR(SEARCH("MEDIO POSITIVO", AE81)))</formula>
    </cfRule>
    <cfRule type="containsText" dxfId="4894" priority="8937" stopIfTrue="1" operator="containsText" text="MEDIO POSITIVO">
      <formula>NOT(ISERROR(SEARCH("MEDIO POSITIVO", AE81)))</formula>
    </cfRule>
    <cfRule type="containsText" dxfId="4893" priority="8938" stopIfTrue="1" operator="containsText" text="ALTO POSITIVO">
      <formula>NOT(ISERROR(SEARCH("ALTO POSITIVO", AE81)))</formula>
    </cfRule>
    <cfRule type="containsText" dxfId="4892" priority="8939" stopIfTrue="1" operator="containsText" text="BAJO POSITIVO">
      <formula>NOT(ISERROR(SEARCH("BAJO POSITIVO", AE81)))</formula>
    </cfRule>
    <cfRule type="containsText" dxfId="4891" priority="8940" stopIfTrue="1" operator="containsText" text="BAJO POSITIVO">
      <formula>NOT(ISERROR(SEARCH("BAJO POSITIVO", AE81)))</formula>
    </cfRule>
    <cfRule type="containsText" dxfId="4890" priority="8941" stopIfTrue="1" operator="containsText" text="MEDIO POSITIVO">
      <formula>NOT(ISERROR(SEARCH("MEDIO POSITIVO", AE81)))</formula>
    </cfRule>
    <cfRule type="containsText" dxfId="4889" priority="8942" stopIfTrue="1" operator="containsText" text="MEDIO POSITIVO">
      <formula>NOT(ISERROR(SEARCH("MEDIO POSITIVO", AE81)))</formula>
    </cfRule>
    <cfRule type="containsText" dxfId="4888" priority="8943" stopIfTrue="1" operator="containsText" text="ALTO POSITIVO">
      <formula>NOT(ISERROR(SEARCH("ALTO POSITIVO", AE81)))</formula>
    </cfRule>
    <cfRule type="containsText" dxfId="4887" priority="8944" stopIfTrue="1" operator="containsText" text="BAJO POSITIVO">
      <formula>NOT(ISERROR(SEARCH("BAJO POSITIVO", AE81)))</formula>
    </cfRule>
    <cfRule type="containsText" dxfId="4886" priority="8945" stopIfTrue="1" operator="containsText" text="BAJO POSITIVO">
      <formula>NOT(ISERROR(SEARCH("BAJO POSITIVO", AE81)))</formula>
    </cfRule>
    <cfRule type="containsText" dxfId="4885" priority="8946" stopIfTrue="1" operator="containsText" text="MEDIO POSITIVO">
      <formula>NOT(ISERROR(SEARCH("MEDIO POSITIVO", AE81)))</formula>
    </cfRule>
    <cfRule type="containsText" dxfId="4884" priority="8947" stopIfTrue="1" operator="containsText" text="MEDIO POSITIVO">
      <formula>NOT(ISERROR(SEARCH("MEDIO POSITIVO", AE81)))</formula>
    </cfRule>
    <cfRule type="containsText" dxfId="4883" priority="8948" stopIfTrue="1" operator="containsText" text="ALTO POSITIVO">
      <formula>NOT(ISERROR(SEARCH("ALTO POSITIVO", AE81)))</formula>
    </cfRule>
    <cfRule type="containsText" dxfId="4882" priority="8949" stopIfTrue="1" operator="containsText" text="BAJO POSITIVO">
      <formula>NOT(ISERROR(SEARCH("BAJO POSITIVO", AE81)))</formula>
    </cfRule>
    <cfRule type="containsText" dxfId="4881" priority="8950" stopIfTrue="1" operator="containsText" text="BAJO POSITIVO">
      <formula>NOT(ISERROR(SEARCH("BAJO POSITIVO", AE81)))</formula>
    </cfRule>
    <cfRule type="containsText" dxfId="4880" priority="8951" stopIfTrue="1" operator="containsText" text="MEDIO POSITIVO">
      <formula>NOT(ISERROR(SEARCH("MEDIO POSITIVO", AE81)))</formula>
    </cfRule>
    <cfRule type="containsText" dxfId="4879" priority="8952" stopIfTrue="1" operator="containsText" text="MEDIO POSITIVO">
      <formula>NOT(ISERROR(SEARCH("MEDIO POSITIVO", AE81)))</formula>
    </cfRule>
    <cfRule type="containsText" dxfId="4878" priority="8953" stopIfTrue="1" operator="containsText" text="ALTO POSITIVO">
      <formula>NOT(ISERROR(SEARCH("ALTO POSITIVO", AE81)))</formula>
    </cfRule>
    <cfRule type="containsText" dxfId="4877" priority="8954" stopIfTrue="1" operator="containsText" text="BAJO POSITIVO">
      <formula>NOT(ISERROR(SEARCH("BAJO POSITIVO", AE81)))</formula>
    </cfRule>
    <cfRule type="containsText" dxfId="4876" priority="8955" stopIfTrue="1" operator="containsText" text="BAJO POSITIVO">
      <formula>NOT(ISERROR(SEARCH("BAJO POSITIVO", AE81)))</formula>
    </cfRule>
    <cfRule type="containsText" dxfId="4875" priority="8956" stopIfTrue="1" operator="containsText" text="MEDIO POSITIVO">
      <formula>NOT(ISERROR(SEARCH("MEDIO POSITIVO", AE81)))</formula>
    </cfRule>
    <cfRule type="containsText" dxfId="4874" priority="8957" stopIfTrue="1" operator="containsText" text="MEDIO POSITIVO">
      <formula>NOT(ISERROR(SEARCH("MEDIO POSITIVO", AE81)))</formula>
    </cfRule>
    <cfRule type="containsText" dxfId="4873" priority="8958" stopIfTrue="1" operator="containsText" text="ALTO POSITIVO">
      <formula>NOT(ISERROR(SEARCH("ALTO POSITIVO", AE81)))</formula>
    </cfRule>
    <cfRule type="containsText" dxfId="4872" priority="8959" stopIfTrue="1" operator="containsText" text="BAJO POSITIVO">
      <formula>NOT(ISERROR(SEARCH("BAJO POSITIVO", AE81)))</formula>
    </cfRule>
    <cfRule type="containsText" dxfId="4871" priority="8960" stopIfTrue="1" operator="containsText" text="BAJO POSITIVO">
      <formula>NOT(ISERROR(SEARCH("BAJO POSITIVO", AE81)))</formula>
    </cfRule>
    <cfRule type="containsText" dxfId="4870" priority="8961" stopIfTrue="1" operator="containsText" text="MEDIO POSITIVO">
      <formula>NOT(ISERROR(SEARCH("MEDIO POSITIVO", AE81)))</formula>
    </cfRule>
    <cfRule type="containsText" dxfId="4869" priority="8962" stopIfTrue="1" operator="containsText" text="MEDIO POSITIVO">
      <formula>NOT(ISERROR(SEARCH("MEDIO POSITIVO", AE81)))</formula>
    </cfRule>
    <cfRule type="containsText" dxfId="4868" priority="8963" stopIfTrue="1" operator="containsText" text="ALTO POSITIVO">
      <formula>NOT(ISERROR(SEARCH("ALTO POSITIVO", AE81)))</formula>
    </cfRule>
    <cfRule type="containsText" dxfId="4867" priority="8964" stopIfTrue="1" operator="containsText" text="BAJO POSITIVO">
      <formula>NOT(ISERROR(SEARCH("BAJO POSITIVO", AE81)))</formula>
    </cfRule>
    <cfRule type="containsText" dxfId="4866" priority="8965" stopIfTrue="1" operator="containsText" text="BAJO POSITIVO">
      <formula>NOT(ISERROR(SEARCH("BAJO POSITIVO", AE81)))</formula>
    </cfRule>
    <cfRule type="containsText" dxfId="4865" priority="8966" stopIfTrue="1" operator="containsText" text="MEDIO POSITIVO">
      <formula>NOT(ISERROR(SEARCH("MEDIO POSITIVO", AE81)))</formula>
    </cfRule>
    <cfRule type="containsText" dxfId="4864" priority="8967" stopIfTrue="1" operator="containsText" text="MEDIO POSITIVO">
      <formula>NOT(ISERROR(SEARCH("MEDIO POSITIVO", AE81)))</formula>
    </cfRule>
    <cfRule type="containsText" dxfId="4863" priority="8968" stopIfTrue="1" operator="containsText" text="ALTO POSITIVO">
      <formula>NOT(ISERROR(SEARCH("ALTO POSITIVO", AE81)))</formula>
    </cfRule>
    <cfRule type="containsText" dxfId="4862" priority="8969" stopIfTrue="1" operator="containsText" text="BAJO POSITIVO">
      <formula>NOT(ISERROR(SEARCH("BAJO POSITIVO", AE81)))</formula>
    </cfRule>
    <cfRule type="containsText" dxfId="4861" priority="8970" stopIfTrue="1" operator="containsText" text="BAJO POSITIVO">
      <formula>NOT(ISERROR(SEARCH("BAJO POSITIVO", AE81)))</formula>
    </cfRule>
    <cfRule type="containsText" dxfId="4860" priority="8971" stopIfTrue="1" operator="containsText" text="MEDIO POSITIVO">
      <formula>NOT(ISERROR(SEARCH("MEDIO POSITIVO", AE81)))</formula>
    </cfRule>
    <cfRule type="containsText" dxfId="4859" priority="8972" stopIfTrue="1" operator="containsText" text="MEDIO POSITIVO">
      <formula>NOT(ISERROR(SEARCH("MEDIO POSITIVO", AE81)))</formula>
    </cfRule>
    <cfRule type="containsText" dxfId="4858" priority="8973" stopIfTrue="1" operator="containsText" text="ALTO POSITIVO">
      <formula>NOT(ISERROR(SEARCH("ALTO POSITIVO", AE81)))</formula>
    </cfRule>
    <cfRule type="containsText" dxfId="4857" priority="8974" stopIfTrue="1" operator="containsText" text="BAJO POSITIVO">
      <formula>NOT(ISERROR(SEARCH("BAJO POSITIVO", AE81)))</formula>
    </cfRule>
    <cfRule type="containsText" dxfId="4856" priority="8975" stopIfTrue="1" operator="containsText" text="BAJO POSITIVO">
      <formula>NOT(ISERROR(SEARCH("BAJO POSITIVO", AE81)))</formula>
    </cfRule>
    <cfRule type="containsText" dxfId="4855" priority="8976" stopIfTrue="1" operator="containsText" text="MEDIO POSITIVO">
      <formula>NOT(ISERROR(SEARCH("MEDIO POSITIVO", AE81)))</formula>
    </cfRule>
    <cfRule type="containsText" dxfId="4854" priority="8977" stopIfTrue="1" operator="containsText" text="MEDIO POSITIVO">
      <formula>NOT(ISERROR(SEARCH("MEDIO POSITIVO", AE81)))</formula>
    </cfRule>
    <cfRule type="containsText" dxfId="4853" priority="8978" stopIfTrue="1" operator="containsText" text="ALTO POSITIVO">
      <formula>NOT(ISERROR(SEARCH("ALTO POSITIVO", AE81)))</formula>
    </cfRule>
    <cfRule type="containsText" dxfId="4852" priority="8979" stopIfTrue="1" operator="containsText" text="BAJO POSITIVO">
      <formula>NOT(ISERROR(SEARCH("BAJO POSITIVO", AE81)))</formula>
    </cfRule>
    <cfRule type="containsText" dxfId="4851" priority="8980" stopIfTrue="1" operator="containsText" text="BAJO POSITIVO">
      <formula>NOT(ISERROR(SEARCH("BAJO POSITIVO", AE81)))</formula>
    </cfRule>
    <cfRule type="containsText" dxfId="4850" priority="8981" stopIfTrue="1" operator="containsText" text="MEDIO POSITIVO">
      <formula>NOT(ISERROR(SEARCH("MEDIO POSITIVO", AE81)))</formula>
    </cfRule>
    <cfRule type="containsText" dxfId="4849" priority="8982" stopIfTrue="1" operator="containsText" text="MEDIO POSITIVO">
      <formula>NOT(ISERROR(SEARCH("MEDIO POSITIVO", AE81)))</formula>
    </cfRule>
    <cfRule type="containsText" dxfId="4848" priority="8983" stopIfTrue="1" operator="containsText" text="ALTO POSITIVO">
      <formula>NOT(ISERROR(SEARCH("ALTO POSITIVO", AE81)))</formula>
    </cfRule>
    <cfRule type="containsText" dxfId="4847" priority="8984" stopIfTrue="1" operator="containsText" text="BAJO POSITIVO">
      <formula>NOT(ISERROR(SEARCH("BAJO POSITIVO", AE81)))</formula>
    </cfRule>
    <cfRule type="containsText" dxfId="4846" priority="8985" stopIfTrue="1" operator="containsText" text="BAJO POSITIVO">
      <formula>NOT(ISERROR(SEARCH("BAJO POSITIVO", AE81)))</formula>
    </cfRule>
    <cfRule type="containsText" dxfId="4845" priority="8986" stopIfTrue="1" operator="containsText" text="MEDIO POSITIVO">
      <formula>NOT(ISERROR(SEARCH("MEDIO POSITIVO", AE81)))</formula>
    </cfRule>
    <cfRule type="containsText" dxfId="4844" priority="8987" stopIfTrue="1" operator="containsText" text="MEDIO POSITIVO">
      <formula>NOT(ISERROR(SEARCH("MEDIO POSITIVO", AE81)))</formula>
    </cfRule>
    <cfRule type="containsText" dxfId="4843" priority="8988" stopIfTrue="1" operator="containsText" text="ALTO POSITIVO">
      <formula>NOT(ISERROR(SEARCH("ALTO POSITIVO", AE81)))</formula>
    </cfRule>
    <cfRule type="containsText" dxfId="4842" priority="8989" stopIfTrue="1" operator="containsText" text="BAJO POSITIVO">
      <formula>NOT(ISERROR(SEARCH("BAJO POSITIVO", AE81)))</formula>
    </cfRule>
    <cfRule type="containsText" dxfId="4841" priority="8990" stopIfTrue="1" operator="containsText" text="BAJO POSITIVO">
      <formula>NOT(ISERROR(SEARCH("BAJO POSITIVO", AE81)))</formula>
    </cfRule>
    <cfRule type="containsText" dxfId="4840" priority="8991" stopIfTrue="1" operator="containsText" text="MEDIO POSITIVO">
      <formula>NOT(ISERROR(SEARCH("MEDIO POSITIVO", AE81)))</formula>
    </cfRule>
    <cfRule type="containsText" dxfId="4839" priority="8992" stopIfTrue="1" operator="containsText" text="MEDIO POSITIVO">
      <formula>NOT(ISERROR(SEARCH("MEDIO POSITIVO", AE81)))</formula>
    </cfRule>
    <cfRule type="containsText" dxfId="4838" priority="8993" stopIfTrue="1" operator="containsText" text="BAJO POSITIVO">
      <formula>NOT(ISERROR(SEARCH("BAJO POSITIVO", AE81)))</formula>
    </cfRule>
    <cfRule type="containsText" dxfId="4837" priority="8994" stopIfTrue="1" operator="containsText" text="MEDIO POSITIVO">
      <formula>NOT(ISERROR(SEARCH("MEDIO POSITIVO", AE81)))</formula>
    </cfRule>
    <cfRule type="containsText" dxfId="4836" priority="8995" stopIfTrue="1" operator="containsText" text="MEDIO POSITIVO">
      <formula>NOT(ISERROR(SEARCH("MEDIO POSITIVO", AE81)))</formula>
    </cfRule>
    <cfRule type="containsText" dxfId="4835" priority="8996" stopIfTrue="1" operator="containsText" text="ALTO POSITIVO">
      <formula>NOT(ISERROR(SEARCH("ALTO POSITIVO", AE81)))</formula>
    </cfRule>
    <cfRule type="containsText" dxfId="4834" priority="8997" stopIfTrue="1" operator="containsText" text="BAJO POSITIVO">
      <formula>NOT(ISERROR(SEARCH("BAJO POSITIVO", AE81)))</formula>
    </cfRule>
    <cfRule type="containsText" dxfId="4833" priority="8998" stopIfTrue="1" operator="containsText" text="BAJO POSITIVO">
      <formula>NOT(ISERROR(SEARCH("BAJO POSITIVO", AE81)))</formula>
    </cfRule>
    <cfRule type="containsText" dxfId="4832" priority="8999" stopIfTrue="1" operator="containsText" text="MEDIO POSITIVO">
      <formula>NOT(ISERROR(SEARCH("MEDIO POSITIVO", AE81)))</formula>
    </cfRule>
    <cfRule type="containsText" dxfId="4831" priority="9000" stopIfTrue="1" operator="containsText" text="MEDIO POSITIVO">
      <formula>NOT(ISERROR(SEARCH("MEDIO POSITIVO", AE81)))</formula>
    </cfRule>
    <cfRule type="containsText" dxfId="4830" priority="9001" stopIfTrue="1" operator="containsText" text="ALTO POSITIVO">
      <formula>NOT(ISERROR(SEARCH("ALTO POSITIVO", AE81)))</formula>
    </cfRule>
    <cfRule type="containsText" dxfId="4829" priority="9002" stopIfTrue="1" operator="containsText" text="BAJO POSITIVO">
      <formula>NOT(ISERROR(SEARCH("BAJO POSITIVO", AE81)))</formula>
    </cfRule>
    <cfRule type="containsText" dxfId="4828" priority="9003" stopIfTrue="1" operator="containsText" text="MEDIO POSITIVO">
      <formula>NOT(ISERROR(SEARCH("MEDIO POSITIVO", AE81)))</formula>
    </cfRule>
    <cfRule type="containsText" dxfId="4827" priority="9004" stopIfTrue="1" operator="containsText" text="MEDIO POSITIVO">
      <formula>NOT(ISERROR(SEARCH("MEDIO POSITIVO", AE81)))</formula>
    </cfRule>
    <cfRule type="containsText" dxfId="4826" priority="9005" stopIfTrue="1" operator="containsText" text="ALTO POSITIVO">
      <formula>NOT(ISERROR(SEARCH("ALTO POSITIVO", AE81)))</formula>
    </cfRule>
    <cfRule type="containsText" dxfId="4825" priority="9006" stopIfTrue="1" operator="containsText" text="BAJO POSITIVO">
      <formula>NOT(ISERROR(SEARCH("BAJO POSITIVO", AE81)))</formula>
    </cfRule>
    <cfRule type="containsText" dxfId="4824" priority="9007" stopIfTrue="1" operator="containsText" text="BAJO POSITIVO">
      <formula>NOT(ISERROR(SEARCH("BAJO POSITIVO", AE81)))</formula>
    </cfRule>
    <cfRule type="containsText" dxfId="4823" priority="9008" stopIfTrue="1" operator="containsText" text="MEDIO POSITIVO">
      <formula>NOT(ISERROR(SEARCH("MEDIO POSITIVO", AE81)))</formula>
    </cfRule>
    <cfRule type="containsText" dxfId="4822" priority="9009" stopIfTrue="1" operator="containsText" text="MEDIO POSITIVO">
      <formula>NOT(ISERROR(SEARCH("MEDIO POSITIVO", AE81)))</formula>
    </cfRule>
    <cfRule type="containsText" dxfId="4821" priority="9010" stopIfTrue="1" operator="containsText" text="ALTO POSITIVO">
      <formula>NOT(ISERROR(SEARCH("ALTO POSITIVO", AE81)))</formula>
    </cfRule>
    <cfRule type="containsText" dxfId="4820" priority="9011" stopIfTrue="1" operator="containsText" text="BAJO POSITIVO">
      <formula>NOT(ISERROR(SEARCH("BAJO POSITIVO", AE81)))</formula>
    </cfRule>
    <cfRule type="containsText" dxfId="4819" priority="9012" stopIfTrue="1" operator="containsText" text="BAJO POSITIVO">
      <formula>NOT(ISERROR(SEARCH("BAJO POSITIVO", AE81)))</formula>
    </cfRule>
    <cfRule type="containsText" dxfId="4818" priority="9013" stopIfTrue="1" operator="containsText" text="MEDIO POSITIVO">
      <formula>NOT(ISERROR(SEARCH("MEDIO POSITIVO", AE81)))</formula>
    </cfRule>
    <cfRule type="containsText" dxfId="4817" priority="9014" stopIfTrue="1" operator="containsText" text="MEDIO POSITIVO">
      <formula>NOT(ISERROR(SEARCH("MEDIO POSITIVO", AE81)))</formula>
    </cfRule>
    <cfRule type="containsText" dxfId="4816" priority="9015" stopIfTrue="1" operator="containsText" text="ALTO POSITIVO">
      <formula>NOT(ISERROR(SEARCH("ALTO POSITIVO", AE81)))</formula>
    </cfRule>
    <cfRule type="containsText" dxfId="4815" priority="9016" stopIfTrue="1" operator="containsText" text="BAJO POSITIVO">
      <formula>NOT(ISERROR(SEARCH("BAJO POSITIVO", AE81)))</formula>
    </cfRule>
    <cfRule type="containsText" dxfId="4814" priority="9017" stopIfTrue="1" operator="containsText" text="MEDIO POSITIVO">
      <formula>NOT(ISERROR(SEARCH("MEDIO POSITIVO", AE81)))</formula>
    </cfRule>
    <cfRule type="containsText" dxfId="4813" priority="9018" stopIfTrue="1" operator="containsText" text="MEDIO POSITIVO">
      <formula>NOT(ISERROR(SEARCH("MEDIO POSITIVO", AE81)))</formula>
    </cfRule>
    <cfRule type="containsText" dxfId="4812" priority="9019" stopIfTrue="1" operator="containsText" text="ALTO POSITIVO">
      <formula>NOT(ISERROR(SEARCH("ALTO POSITIVO", AE81)))</formula>
    </cfRule>
    <cfRule type="containsText" dxfId="4811" priority="9020" stopIfTrue="1" operator="containsText" text="BAJO POSITIVO">
      <formula>NOT(ISERROR(SEARCH("BAJO POSITIVO", AE81)))</formula>
    </cfRule>
    <cfRule type="containsText" dxfId="4810" priority="9021" stopIfTrue="1" operator="containsText" text="BAJO POSITIVO">
      <formula>NOT(ISERROR(SEARCH("BAJO POSITIVO", AE81)))</formula>
    </cfRule>
    <cfRule type="containsText" dxfId="4809" priority="9022" stopIfTrue="1" operator="containsText" text="MEDIO POSITIVO">
      <formula>NOT(ISERROR(SEARCH("MEDIO POSITIVO", AE81)))</formula>
    </cfRule>
    <cfRule type="containsText" dxfId="4808" priority="9023" stopIfTrue="1" operator="containsText" text="MEDIO POSITIVO">
      <formula>NOT(ISERROR(SEARCH("MEDIO POSITIVO", AE81)))</formula>
    </cfRule>
    <cfRule type="containsText" dxfId="4807" priority="9024" stopIfTrue="1" operator="containsText" text="BAJO POSITIVO">
      <formula>NOT(ISERROR(SEARCH("BAJO POSITIVO", AE81)))</formula>
    </cfRule>
    <cfRule type="containsText" dxfId="4806" priority="9025" stopIfTrue="1" operator="containsText" text="BAJO POSITIVO">
      <formula>NOT(ISERROR(SEARCH("BAJO POSITIVO", AE81)))</formula>
    </cfRule>
    <cfRule type="containsText" dxfId="4805" priority="9026" stopIfTrue="1" operator="containsText" text="MEDIO POSITIVO">
      <formula>NOT(ISERROR(SEARCH("MEDIO POSITIVO", AE81)))</formula>
    </cfRule>
    <cfRule type="containsText" dxfId="4804" priority="9027" stopIfTrue="1" operator="containsText" text="MEDIO POSITIVO">
      <formula>NOT(ISERROR(SEARCH("MEDIO POSITIVO", AE81)))</formula>
    </cfRule>
    <cfRule type="containsText" dxfId="4803" priority="9028" stopIfTrue="1" operator="containsText" text="ALTO POSITIVO">
      <formula>NOT(ISERROR(SEARCH("ALTO POSITIVO", AE81)))</formula>
    </cfRule>
    <cfRule type="containsText" dxfId="4802" priority="9029" stopIfTrue="1" operator="containsText" text="BAJO POSITIVO">
      <formula>NOT(ISERROR(SEARCH("BAJO POSITIVO", AE81)))</formula>
    </cfRule>
    <cfRule type="containsText" dxfId="4801" priority="9030" stopIfTrue="1" operator="containsText" text="BAJO POSITIVO">
      <formula>NOT(ISERROR(SEARCH("BAJO POSITIVO", AE81)))</formula>
    </cfRule>
    <cfRule type="containsText" dxfId="4800" priority="9031" stopIfTrue="1" operator="containsText" text="MEDIO POSITIVO">
      <formula>NOT(ISERROR(SEARCH("MEDIO POSITIVO", AE81)))</formula>
    </cfRule>
    <cfRule type="containsText" dxfId="4799" priority="9032" stopIfTrue="1" operator="containsText" text="ALTO POSITIVO">
      <formula>NOT(ISERROR(SEARCH("ALTO POSITIVO", AE81)))</formula>
    </cfRule>
    <cfRule type="containsText" dxfId="4798" priority="9033" stopIfTrue="1" operator="containsText" text="BAJO NEGATIVO">
      <formula>NOT(ISERROR(SEARCH("BAJO NEGATIVO", AE81)))</formula>
    </cfRule>
    <cfRule type="containsText" dxfId="4797" priority="9034" stopIfTrue="1" operator="containsText" text="MEDIO NEGATIVO">
      <formula>NOT(ISERROR(SEARCH("MEDIO NEGATIVO", AE81)))</formula>
    </cfRule>
    <cfRule type="containsText" dxfId="4796" priority="9035" stopIfTrue="1" operator="containsText" text="ALTO NEGATIVO">
      <formula>NOT(ISERROR(SEARCH("ALTO NEGATIVO", AE81)))</formula>
    </cfRule>
    <cfRule type="containsText" dxfId="4795" priority="9036" stopIfTrue="1" operator="containsText" text="MEDIO POSITIVO">
      <formula>NOT(ISERROR(SEARCH("MEDIO POSITIVO", AE81)))</formula>
    </cfRule>
    <cfRule type="containsText" dxfId="4794" priority="9037" stopIfTrue="1" operator="containsText" text="ALTO POSITIVO">
      <formula>NOT(ISERROR(SEARCH("ALTO POSITIVO", AE81)))</formula>
    </cfRule>
    <cfRule type="containsText" dxfId="4793" priority="9038" stopIfTrue="1" operator="containsText" text="BAJO POSITIVO">
      <formula>NOT(ISERROR(SEARCH("BAJO POSITIVO", AE81)))</formula>
    </cfRule>
    <cfRule type="containsText" dxfId="4792" priority="9039" stopIfTrue="1" operator="containsText" text="BAJO POSITIVO">
      <formula>NOT(ISERROR(SEARCH("BAJO POSITIVO", AE81)))</formula>
    </cfRule>
    <cfRule type="containsText" dxfId="4791" priority="9040" stopIfTrue="1" operator="containsText" text="MEDIO POSITIVO">
      <formula>NOT(ISERROR(SEARCH("MEDIO POSITIVO", AE81)))</formula>
    </cfRule>
    <cfRule type="containsText" dxfId="4790" priority="9041" stopIfTrue="1" operator="containsText" text="ALTO POSITIVO">
      <formula>NOT(ISERROR(SEARCH("ALTO POSITIVO", AE81)))</formula>
    </cfRule>
    <cfRule type="containsText" dxfId="4789" priority="9042" stopIfTrue="1" operator="containsText" text="BAJO NEGATIVO">
      <formula>NOT(ISERROR(SEARCH("BAJO NEGATIVO", AE81)))</formula>
    </cfRule>
    <cfRule type="containsText" dxfId="4788" priority="9043" stopIfTrue="1" operator="containsText" text="MEDIO NEGATIVO">
      <formula>NOT(ISERROR(SEARCH("MEDIO NEGATIVO", AE81)))</formula>
    </cfRule>
    <cfRule type="containsText" dxfId="4787" priority="9044" stopIfTrue="1" operator="containsText" text="ALTO NEGATIVO">
      <formula>NOT(ISERROR(SEARCH("ALTO NEGATIVO", AE81)))</formula>
    </cfRule>
  </conditionalFormatting>
  <conditionalFormatting sqref="AE88">
    <cfRule type="containsText" dxfId="4786" priority="8895" stopIfTrue="1" operator="containsText" text="ALTO POSITIVO">
      <formula>NOT(ISERROR(SEARCH("ALTO POSITIVO", AE88)))</formula>
    </cfRule>
  </conditionalFormatting>
  <conditionalFormatting sqref="AE88">
    <cfRule type="containsText" dxfId="4785" priority="8788" stopIfTrue="1" operator="containsText" text="MEDIO POSITIVO">
      <formula>NOT(ISERROR(SEARCH("MEDIO POSITIVO", AE88)))</formula>
    </cfRule>
    <cfRule type="containsText" dxfId="4784" priority="8789" stopIfTrue="1" operator="containsText" text="ALTO POSITIVO">
      <formula>NOT(ISERROR(SEARCH("ALTO POSITIVO", AE88)))</formula>
    </cfRule>
    <cfRule type="containsText" dxfId="4783" priority="8790" stopIfTrue="1" operator="containsText" text="BAJO POSITIVO">
      <formula>NOT(ISERROR(SEARCH("BAJO POSITIVO", AE88)))</formula>
    </cfRule>
    <cfRule type="containsText" dxfId="4782" priority="8791" stopIfTrue="1" operator="containsText" text="BAJO POSITIVO">
      <formula>NOT(ISERROR(SEARCH("BAJO POSITIVO", AE88)))</formula>
    </cfRule>
    <cfRule type="containsText" dxfId="4781" priority="8792" stopIfTrue="1" operator="containsText" text="MEDIO POSITIVO">
      <formula>NOT(ISERROR(SEARCH("MEDIO POSITIVO", AE88)))</formula>
    </cfRule>
    <cfRule type="containsText" dxfId="4780" priority="8793" stopIfTrue="1" operator="containsText" text="MEDIO POSITIVO">
      <formula>NOT(ISERROR(SEARCH("MEDIO POSITIVO", AE88)))</formula>
    </cfRule>
    <cfRule type="containsText" dxfId="4779" priority="8794" stopIfTrue="1" operator="containsText" text="ALTO POSITIVO">
      <formula>NOT(ISERROR(SEARCH("ALTO POSITIVO", AE88)))</formula>
    </cfRule>
    <cfRule type="containsText" dxfId="4778" priority="8795" stopIfTrue="1" operator="containsText" text="BAJO POSITIVO">
      <formula>NOT(ISERROR(SEARCH("BAJO POSITIVO", AE88)))</formula>
    </cfRule>
    <cfRule type="containsText" dxfId="4777" priority="8796" stopIfTrue="1" operator="containsText" text="BAJO POSITIVO">
      <formula>NOT(ISERROR(SEARCH("BAJO POSITIVO", AE88)))</formula>
    </cfRule>
    <cfRule type="containsText" dxfId="4776" priority="8797" stopIfTrue="1" operator="containsText" text="MEDIO POSITIVO">
      <formula>NOT(ISERROR(SEARCH("MEDIO POSITIVO", AE88)))</formula>
    </cfRule>
    <cfRule type="containsText" dxfId="4775" priority="8798" stopIfTrue="1" operator="containsText" text="MEDIO POSITIVO">
      <formula>NOT(ISERROR(SEARCH("MEDIO POSITIVO", AE88)))</formula>
    </cfRule>
    <cfRule type="containsText" dxfId="4774" priority="8799" stopIfTrue="1" operator="containsText" text="ALTO POSITIVO">
      <formula>NOT(ISERROR(SEARCH("ALTO POSITIVO", AE88)))</formula>
    </cfRule>
    <cfRule type="containsText" dxfId="4773" priority="8800" stopIfTrue="1" operator="containsText" text="BAJO POSITIVO">
      <formula>NOT(ISERROR(SEARCH("BAJO POSITIVO", AE88)))</formula>
    </cfRule>
    <cfRule type="containsText" dxfId="4772" priority="8801" stopIfTrue="1" operator="containsText" text="BAJO POSITIVO">
      <formula>NOT(ISERROR(SEARCH("BAJO POSITIVO", AE88)))</formula>
    </cfRule>
    <cfRule type="containsText" dxfId="4771" priority="8802" stopIfTrue="1" operator="containsText" text="MEDIO POSITIVO">
      <formula>NOT(ISERROR(SEARCH("MEDIO POSITIVO", AE88)))</formula>
    </cfRule>
    <cfRule type="containsText" dxfId="4770" priority="8803" stopIfTrue="1" operator="containsText" text="MEDIO POSITIVO">
      <formula>NOT(ISERROR(SEARCH("MEDIO POSITIVO", AE88)))</formula>
    </cfRule>
    <cfRule type="containsText" dxfId="4769" priority="8804" stopIfTrue="1" operator="containsText" text="ALTO POSITIVO">
      <formula>NOT(ISERROR(SEARCH("ALTO POSITIVO", AE88)))</formula>
    </cfRule>
    <cfRule type="containsText" dxfId="4768" priority="8805" stopIfTrue="1" operator="containsText" text="BAJO POSITIVO">
      <formula>NOT(ISERROR(SEARCH("BAJO POSITIVO", AE88)))</formula>
    </cfRule>
    <cfRule type="containsText" dxfId="4767" priority="8806" stopIfTrue="1" operator="containsText" text="BAJO POSITIVO">
      <formula>NOT(ISERROR(SEARCH("BAJO POSITIVO", AE88)))</formula>
    </cfRule>
    <cfRule type="containsText" dxfId="4766" priority="8807" stopIfTrue="1" operator="containsText" text="MEDIO POSITIVO">
      <formula>NOT(ISERROR(SEARCH("MEDIO POSITIVO", AE88)))</formula>
    </cfRule>
    <cfRule type="containsText" dxfId="4765" priority="8808" stopIfTrue="1" operator="containsText" text="MEDIO POSITIVO">
      <formula>NOT(ISERROR(SEARCH("MEDIO POSITIVO", AE88)))</formula>
    </cfRule>
    <cfRule type="containsText" dxfId="4764" priority="8809" stopIfTrue="1" operator="containsText" text="ALTO POSITIVO">
      <formula>NOT(ISERROR(SEARCH("ALTO POSITIVO", AE88)))</formula>
    </cfRule>
    <cfRule type="containsText" dxfId="4763" priority="8810" stopIfTrue="1" operator="containsText" text="BAJO POSITIVO">
      <formula>NOT(ISERROR(SEARCH("BAJO POSITIVO", AE88)))</formula>
    </cfRule>
    <cfRule type="containsText" dxfId="4762" priority="8811" stopIfTrue="1" operator="containsText" text="BAJO POSITIVO">
      <formula>NOT(ISERROR(SEARCH("BAJO POSITIVO", AE88)))</formula>
    </cfRule>
    <cfRule type="containsText" dxfId="4761" priority="8812" stopIfTrue="1" operator="containsText" text="MEDIO POSITIVO">
      <formula>NOT(ISERROR(SEARCH("MEDIO POSITIVO", AE88)))</formula>
    </cfRule>
    <cfRule type="containsText" dxfId="4760" priority="8813" stopIfTrue="1" operator="containsText" text="MEDIO POSITIVO">
      <formula>NOT(ISERROR(SEARCH("MEDIO POSITIVO", AE88)))</formula>
    </cfRule>
    <cfRule type="containsText" dxfId="4759" priority="8814" stopIfTrue="1" operator="containsText" text="ALTO POSITIVO">
      <formula>NOT(ISERROR(SEARCH("ALTO POSITIVO", AE88)))</formula>
    </cfRule>
    <cfRule type="containsText" dxfId="4758" priority="8815" stopIfTrue="1" operator="containsText" text="BAJO POSITIVO">
      <formula>NOT(ISERROR(SEARCH("BAJO POSITIVO", AE88)))</formula>
    </cfRule>
    <cfRule type="containsText" dxfId="4757" priority="8816" stopIfTrue="1" operator="containsText" text="BAJO POSITIVO">
      <formula>NOT(ISERROR(SEARCH("BAJO POSITIVO", AE88)))</formula>
    </cfRule>
    <cfRule type="containsText" dxfId="4756" priority="8817" stopIfTrue="1" operator="containsText" text="MEDIO POSITIVO">
      <formula>NOT(ISERROR(SEARCH("MEDIO POSITIVO", AE88)))</formula>
    </cfRule>
    <cfRule type="containsText" dxfId="4755" priority="8818" stopIfTrue="1" operator="containsText" text="MEDIO POSITIVO">
      <formula>NOT(ISERROR(SEARCH("MEDIO POSITIVO", AE88)))</formula>
    </cfRule>
    <cfRule type="containsText" dxfId="4754" priority="8819" stopIfTrue="1" operator="containsText" text="ALTO POSITIVO">
      <formula>NOT(ISERROR(SEARCH("ALTO POSITIVO", AE88)))</formula>
    </cfRule>
    <cfRule type="containsText" dxfId="4753" priority="8820" stopIfTrue="1" operator="containsText" text="BAJO POSITIVO">
      <formula>NOT(ISERROR(SEARCH("BAJO POSITIVO", AE88)))</formula>
    </cfRule>
    <cfRule type="containsText" dxfId="4752" priority="8821" stopIfTrue="1" operator="containsText" text="BAJO POSITIVO">
      <formula>NOT(ISERROR(SEARCH("BAJO POSITIVO", AE88)))</formula>
    </cfRule>
    <cfRule type="containsText" dxfId="4751" priority="8822" stopIfTrue="1" operator="containsText" text="MEDIO POSITIVO">
      <formula>NOT(ISERROR(SEARCH("MEDIO POSITIVO", AE88)))</formula>
    </cfRule>
    <cfRule type="containsText" dxfId="4750" priority="8823" stopIfTrue="1" operator="containsText" text="MEDIO POSITIVO">
      <formula>NOT(ISERROR(SEARCH("MEDIO POSITIVO", AE88)))</formula>
    </cfRule>
    <cfRule type="containsText" dxfId="4749" priority="8824" stopIfTrue="1" operator="containsText" text="ALTO POSITIVO">
      <formula>NOT(ISERROR(SEARCH("ALTO POSITIVO", AE88)))</formula>
    </cfRule>
    <cfRule type="containsText" dxfId="4748" priority="8825" stopIfTrue="1" operator="containsText" text="BAJO POSITIVO">
      <formula>NOT(ISERROR(SEARCH("BAJO POSITIVO", AE88)))</formula>
    </cfRule>
    <cfRule type="containsText" dxfId="4747" priority="8826" stopIfTrue="1" operator="containsText" text="BAJO POSITIVO">
      <formula>NOT(ISERROR(SEARCH("BAJO POSITIVO", AE88)))</formula>
    </cfRule>
    <cfRule type="containsText" dxfId="4746" priority="8827" stopIfTrue="1" operator="containsText" text="MEDIO POSITIVO">
      <formula>NOT(ISERROR(SEARCH("MEDIO POSITIVO", AE88)))</formula>
    </cfRule>
    <cfRule type="containsText" dxfId="4745" priority="8828" stopIfTrue="1" operator="containsText" text="MEDIO POSITIVO">
      <formula>NOT(ISERROR(SEARCH("MEDIO POSITIVO", AE88)))</formula>
    </cfRule>
    <cfRule type="containsText" dxfId="4744" priority="8829" stopIfTrue="1" operator="containsText" text="ALTO POSITIVO">
      <formula>NOT(ISERROR(SEARCH("ALTO POSITIVO", AE88)))</formula>
    </cfRule>
    <cfRule type="containsText" dxfId="4743" priority="8830" stopIfTrue="1" operator="containsText" text="BAJO POSITIVO">
      <formula>NOT(ISERROR(SEARCH("BAJO POSITIVO", AE88)))</formula>
    </cfRule>
    <cfRule type="containsText" dxfId="4742" priority="8831" stopIfTrue="1" operator="containsText" text="BAJO POSITIVO">
      <formula>NOT(ISERROR(SEARCH("BAJO POSITIVO", AE88)))</formula>
    </cfRule>
    <cfRule type="containsText" dxfId="4741" priority="8832" stopIfTrue="1" operator="containsText" text="MEDIO POSITIVO">
      <formula>NOT(ISERROR(SEARCH("MEDIO POSITIVO", AE88)))</formula>
    </cfRule>
    <cfRule type="containsText" dxfId="4740" priority="8833" stopIfTrue="1" operator="containsText" text="MEDIO POSITIVO">
      <formula>NOT(ISERROR(SEARCH("MEDIO POSITIVO", AE88)))</formula>
    </cfRule>
    <cfRule type="containsText" dxfId="4739" priority="8834" stopIfTrue="1" operator="containsText" text="ALTO POSITIVO">
      <formula>NOT(ISERROR(SEARCH("ALTO POSITIVO", AE88)))</formula>
    </cfRule>
    <cfRule type="containsText" dxfId="4738" priority="8835" stopIfTrue="1" operator="containsText" text="BAJO POSITIVO">
      <formula>NOT(ISERROR(SEARCH("BAJO POSITIVO", AE88)))</formula>
    </cfRule>
    <cfRule type="containsText" dxfId="4737" priority="8836" stopIfTrue="1" operator="containsText" text="BAJO POSITIVO">
      <formula>NOT(ISERROR(SEARCH("BAJO POSITIVO", AE88)))</formula>
    </cfRule>
    <cfRule type="containsText" dxfId="4736" priority="8837" stopIfTrue="1" operator="containsText" text="MEDIO POSITIVO">
      <formula>NOT(ISERROR(SEARCH("MEDIO POSITIVO", AE88)))</formula>
    </cfRule>
    <cfRule type="containsText" dxfId="4735" priority="8838" stopIfTrue="1" operator="containsText" text="MEDIO POSITIVO">
      <formula>NOT(ISERROR(SEARCH("MEDIO POSITIVO", AE88)))</formula>
    </cfRule>
    <cfRule type="containsText" dxfId="4734" priority="8839" stopIfTrue="1" operator="containsText" text="ALTO POSITIVO">
      <formula>NOT(ISERROR(SEARCH("ALTO POSITIVO", AE88)))</formula>
    </cfRule>
    <cfRule type="containsText" dxfId="4733" priority="8840" stopIfTrue="1" operator="containsText" text="BAJO POSITIVO">
      <formula>NOT(ISERROR(SEARCH("BAJO POSITIVO", AE88)))</formula>
    </cfRule>
    <cfRule type="containsText" dxfId="4732" priority="8841" stopIfTrue="1" operator="containsText" text="BAJO POSITIVO">
      <formula>NOT(ISERROR(SEARCH("BAJO POSITIVO", AE88)))</formula>
    </cfRule>
    <cfRule type="containsText" dxfId="4731" priority="8842" stopIfTrue="1" operator="containsText" text="MEDIO POSITIVO">
      <formula>NOT(ISERROR(SEARCH("MEDIO POSITIVO", AE88)))</formula>
    </cfRule>
    <cfRule type="containsText" dxfId="4730" priority="8843" stopIfTrue="1" operator="containsText" text="MEDIO POSITIVO">
      <formula>NOT(ISERROR(SEARCH("MEDIO POSITIVO", AE88)))</formula>
    </cfRule>
    <cfRule type="containsText" dxfId="4729" priority="8844" stopIfTrue="1" operator="containsText" text="ALTO POSITIVO">
      <formula>NOT(ISERROR(SEARCH("ALTO POSITIVO", AE88)))</formula>
    </cfRule>
    <cfRule type="containsText" dxfId="4728" priority="8845" stopIfTrue="1" operator="containsText" text="BAJO POSITIVO">
      <formula>NOT(ISERROR(SEARCH("BAJO POSITIVO", AE88)))</formula>
    </cfRule>
    <cfRule type="containsText" dxfId="4727" priority="8846" stopIfTrue="1" operator="containsText" text="BAJO POSITIVO">
      <formula>NOT(ISERROR(SEARCH("BAJO POSITIVO", AE88)))</formula>
    </cfRule>
    <cfRule type="containsText" dxfId="4726" priority="8847" stopIfTrue="1" operator="containsText" text="MEDIO POSITIVO">
      <formula>NOT(ISERROR(SEARCH("MEDIO POSITIVO", AE88)))</formula>
    </cfRule>
    <cfRule type="containsText" dxfId="4725" priority="8848" stopIfTrue="1" operator="containsText" text="MEDIO POSITIVO">
      <formula>NOT(ISERROR(SEARCH("MEDIO POSITIVO", AE88)))</formula>
    </cfRule>
    <cfRule type="containsText" dxfId="4724" priority="8849" stopIfTrue="1" operator="containsText" text="ALTO POSITIVO">
      <formula>NOT(ISERROR(SEARCH("ALTO POSITIVO", AE88)))</formula>
    </cfRule>
    <cfRule type="containsText" dxfId="4723" priority="8850" stopIfTrue="1" operator="containsText" text="BAJO POSITIVO">
      <formula>NOT(ISERROR(SEARCH("BAJO POSITIVO", AE88)))</formula>
    </cfRule>
    <cfRule type="containsText" dxfId="4722" priority="8851" stopIfTrue="1" operator="containsText" text="BAJO POSITIVO">
      <formula>NOT(ISERROR(SEARCH("BAJO POSITIVO", AE88)))</formula>
    </cfRule>
    <cfRule type="containsText" dxfId="4721" priority="8852" stopIfTrue="1" operator="containsText" text="MEDIO POSITIVO">
      <formula>NOT(ISERROR(SEARCH("MEDIO POSITIVO", AE88)))</formula>
    </cfRule>
    <cfRule type="containsText" dxfId="4720" priority="8853" stopIfTrue="1" operator="containsText" text="MEDIO POSITIVO">
      <formula>NOT(ISERROR(SEARCH("MEDIO POSITIVO", AE88)))</formula>
    </cfRule>
    <cfRule type="containsText" dxfId="4719" priority="8854" stopIfTrue="1" operator="containsText" text="ALTO POSITIVO">
      <formula>NOT(ISERROR(SEARCH("ALTO POSITIVO", AE88)))</formula>
    </cfRule>
    <cfRule type="containsText" dxfId="4718" priority="8855" stopIfTrue="1" operator="containsText" text="BAJO POSITIVO">
      <formula>NOT(ISERROR(SEARCH("BAJO POSITIVO", AE88)))</formula>
    </cfRule>
    <cfRule type="containsText" dxfId="4717" priority="8856" stopIfTrue="1" operator="containsText" text="BAJO POSITIVO">
      <formula>NOT(ISERROR(SEARCH("BAJO POSITIVO", AE88)))</formula>
    </cfRule>
    <cfRule type="containsText" dxfId="4716" priority="8857" stopIfTrue="1" operator="containsText" text="MEDIO POSITIVO">
      <formula>NOT(ISERROR(SEARCH("MEDIO POSITIVO", AE88)))</formula>
    </cfRule>
    <cfRule type="containsText" dxfId="4715" priority="8858" stopIfTrue="1" operator="containsText" text="MEDIO POSITIVO">
      <formula>NOT(ISERROR(SEARCH("MEDIO POSITIVO", AE88)))</formula>
    </cfRule>
    <cfRule type="containsText" dxfId="4714" priority="8859" stopIfTrue="1" operator="containsText" text="ALTO POSITIVO">
      <formula>NOT(ISERROR(SEARCH("ALTO POSITIVO", AE88)))</formula>
    </cfRule>
    <cfRule type="containsText" dxfId="4713" priority="8860" stopIfTrue="1" operator="containsText" text="BAJO POSITIVO">
      <formula>NOT(ISERROR(SEARCH("BAJO POSITIVO", AE88)))</formula>
    </cfRule>
    <cfRule type="containsText" dxfId="4712" priority="8861" stopIfTrue="1" operator="containsText" text="BAJO POSITIVO">
      <formula>NOT(ISERROR(SEARCH("BAJO POSITIVO", AE88)))</formula>
    </cfRule>
    <cfRule type="containsText" dxfId="4711" priority="8862" stopIfTrue="1" operator="containsText" text="MEDIO POSITIVO">
      <formula>NOT(ISERROR(SEARCH("MEDIO POSITIVO", AE88)))</formula>
    </cfRule>
    <cfRule type="containsText" dxfId="4710" priority="8863" stopIfTrue="1" operator="containsText" text="MEDIO POSITIVO">
      <formula>NOT(ISERROR(SEARCH("MEDIO POSITIVO", AE88)))</formula>
    </cfRule>
    <cfRule type="containsText" dxfId="4709" priority="8864" stopIfTrue="1" operator="containsText" text="BAJO POSITIVO">
      <formula>NOT(ISERROR(SEARCH("BAJO POSITIVO", AE88)))</formula>
    </cfRule>
    <cfRule type="containsText" dxfId="4708" priority="8865" stopIfTrue="1" operator="containsText" text="MEDIO POSITIVO">
      <formula>NOT(ISERROR(SEARCH("MEDIO POSITIVO", AE88)))</formula>
    </cfRule>
    <cfRule type="containsText" dxfId="4707" priority="8866" stopIfTrue="1" operator="containsText" text="MEDIO POSITIVO">
      <formula>NOT(ISERROR(SEARCH("MEDIO POSITIVO", AE88)))</formula>
    </cfRule>
    <cfRule type="containsText" dxfId="4706" priority="8867" stopIfTrue="1" operator="containsText" text="ALTO POSITIVO">
      <formula>NOT(ISERROR(SEARCH("ALTO POSITIVO", AE88)))</formula>
    </cfRule>
    <cfRule type="containsText" dxfId="4705" priority="8868" stopIfTrue="1" operator="containsText" text="BAJO POSITIVO">
      <formula>NOT(ISERROR(SEARCH("BAJO POSITIVO", AE88)))</formula>
    </cfRule>
    <cfRule type="containsText" dxfId="4704" priority="8869" stopIfTrue="1" operator="containsText" text="BAJO POSITIVO">
      <formula>NOT(ISERROR(SEARCH("BAJO POSITIVO", AE88)))</formula>
    </cfRule>
    <cfRule type="containsText" dxfId="4703" priority="8870" stopIfTrue="1" operator="containsText" text="MEDIO POSITIVO">
      <formula>NOT(ISERROR(SEARCH("MEDIO POSITIVO", AE88)))</formula>
    </cfRule>
    <cfRule type="containsText" dxfId="4702" priority="8871" stopIfTrue="1" operator="containsText" text="MEDIO POSITIVO">
      <formula>NOT(ISERROR(SEARCH("MEDIO POSITIVO", AE88)))</formula>
    </cfRule>
    <cfRule type="containsText" dxfId="4701" priority="8872" stopIfTrue="1" operator="containsText" text="ALTO POSITIVO">
      <formula>NOT(ISERROR(SEARCH("ALTO POSITIVO", AE88)))</formula>
    </cfRule>
    <cfRule type="containsText" dxfId="4700" priority="8873" stopIfTrue="1" operator="containsText" text="BAJO POSITIVO">
      <formula>NOT(ISERROR(SEARCH("BAJO POSITIVO", AE88)))</formula>
    </cfRule>
    <cfRule type="containsText" dxfId="4699" priority="8874" stopIfTrue="1" operator="containsText" text="MEDIO POSITIVO">
      <formula>NOT(ISERROR(SEARCH("MEDIO POSITIVO", AE88)))</formula>
    </cfRule>
    <cfRule type="containsText" dxfId="4698" priority="8875" stopIfTrue="1" operator="containsText" text="MEDIO POSITIVO">
      <formula>NOT(ISERROR(SEARCH("MEDIO POSITIVO", AE88)))</formula>
    </cfRule>
    <cfRule type="containsText" dxfId="4697" priority="8876" stopIfTrue="1" operator="containsText" text="ALTO POSITIVO">
      <formula>NOT(ISERROR(SEARCH("ALTO POSITIVO", AE88)))</formula>
    </cfRule>
    <cfRule type="containsText" dxfId="4696" priority="8877" stopIfTrue="1" operator="containsText" text="BAJO POSITIVO">
      <formula>NOT(ISERROR(SEARCH("BAJO POSITIVO", AE88)))</formula>
    </cfRule>
    <cfRule type="containsText" dxfId="4695" priority="8878" stopIfTrue="1" operator="containsText" text="BAJO POSITIVO">
      <formula>NOT(ISERROR(SEARCH("BAJO POSITIVO", AE88)))</formula>
    </cfRule>
    <cfRule type="containsText" dxfId="4694" priority="8879" stopIfTrue="1" operator="containsText" text="MEDIO POSITIVO">
      <formula>NOT(ISERROR(SEARCH("MEDIO POSITIVO", AE88)))</formula>
    </cfRule>
    <cfRule type="containsText" dxfId="4693" priority="8880" stopIfTrue="1" operator="containsText" text="MEDIO POSITIVO">
      <formula>NOT(ISERROR(SEARCH("MEDIO POSITIVO", AE88)))</formula>
    </cfRule>
    <cfRule type="containsText" dxfId="4692" priority="8881" stopIfTrue="1" operator="containsText" text="ALTO POSITIVO">
      <formula>NOT(ISERROR(SEARCH("ALTO POSITIVO", AE88)))</formula>
    </cfRule>
    <cfRule type="containsText" dxfId="4691" priority="8882" stopIfTrue="1" operator="containsText" text="BAJO POSITIVO">
      <formula>NOT(ISERROR(SEARCH("BAJO POSITIVO", AE88)))</formula>
    </cfRule>
    <cfRule type="containsText" dxfId="4690" priority="8883" stopIfTrue="1" operator="containsText" text="BAJO POSITIVO">
      <formula>NOT(ISERROR(SEARCH("BAJO POSITIVO", AE88)))</formula>
    </cfRule>
    <cfRule type="containsText" dxfId="4689" priority="8884" stopIfTrue="1" operator="containsText" text="MEDIO POSITIVO">
      <formula>NOT(ISERROR(SEARCH("MEDIO POSITIVO", AE88)))</formula>
    </cfRule>
    <cfRule type="containsText" dxfId="4688" priority="8885" stopIfTrue="1" operator="containsText" text="MEDIO POSITIVO">
      <formula>NOT(ISERROR(SEARCH("MEDIO POSITIVO", AE88)))</formula>
    </cfRule>
    <cfRule type="containsText" dxfId="4687" priority="8886" stopIfTrue="1" operator="containsText" text="ALTO POSITIVO">
      <formula>NOT(ISERROR(SEARCH("ALTO POSITIVO", AE88)))</formula>
    </cfRule>
    <cfRule type="containsText" dxfId="4686" priority="8887" stopIfTrue="1" operator="containsText" text="BAJO POSITIVO">
      <formula>NOT(ISERROR(SEARCH("BAJO POSITIVO", AE88)))</formula>
    </cfRule>
    <cfRule type="containsText" dxfId="4685" priority="8888" stopIfTrue="1" operator="containsText" text="MEDIO POSITIVO">
      <formula>NOT(ISERROR(SEARCH("MEDIO POSITIVO", AE88)))</formula>
    </cfRule>
    <cfRule type="containsText" dxfId="4684" priority="8889" stopIfTrue="1" operator="containsText" text="MEDIO POSITIVO">
      <formula>NOT(ISERROR(SEARCH("MEDIO POSITIVO", AE88)))</formula>
    </cfRule>
    <cfRule type="containsText" dxfId="4683" priority="8890" stopIfTrue="1" operator="containsText" text="ALTO POSITIVO">
      <formula>NOT(ISERROR(SEARCH("ALTO POSITIVO", AE88)))</formula>
    </cfRule>
    <cfRule type="containsText" dxfId="4682" priority="8891" stopIfTrue="1" operator="containsText" text="BAJO POSITIVO">
      <formula>NOT(ISERROR(SEARCH("BAJO POSITIVO", AE88)))</formula>
    </cfRule>
    <cfRule type="containsText" dxfId="4681" priority="8892" stopIfTrue="1" operator="containsText" text="BAJO POSITIVO">
      <formula>NOT(ISERROR(SEARCH("BAJO POSITIVO", AE88)))</formula>
    </cfRule>
    <cfRule type="containsText" dxfId="4680" priority="8893" stopIfTrue="1" operator="containsText" text="MEDIO POSITIVO">
      <formula>NOT(ISERROR(SEARCH("MEDIO POSITIVO", AE88)))</formula>
    </cfRule>
    <cfRule type="containsText" dxfId="4679" priority="8894" stopIfTrue="1" operator="containsText" text="MEDIO POSITIVO">
      <formula>NOT(ISERROR(SEARCH("MEDIO POSITIVO", AE88)))</formula>
    </cfRule>
    <cfRule type="containsText" dxfId="4678" priority="8896" stopIfTrue="1" operator="containsText" text="BAJO POSITIVO">
      <formula>NOT(ISERROR(SEARCH("BAJO POSITIVO", AE88)))</formula>
    </cfRule>
    <cfRule type="containsText" dxfId="4677" priority="8897" stopIfTrue="1" operator="containsText" text="BAJO POSITIVO">
      <formula>NOT(ISERROR(SEARCH("BAJO POSITIVO", AE88)))</formula>
    </cfRule>
    <cfRule type="containsText" dxfId="4676" priority="8898" stopIfTrue="1" operator="containsText" text="MEDIO POSITIVO">
      <formula>NOT(ISERROR(SEARCH("MEDIO POSITIVO", AE88)))</formula>
    </cfRule>
    <cfRule type="containsText" dxfId="4675" priority="8899" stopIfTrue="1" operator="containsText" text="MEDIO POSITIVO">
      <formula>NOT(ISERROR(SEARCH("MEDIO POSITIVO", AE88)))</formula>
    </cfRule>
    <cfRule type="containsText" dxfId="4674" priority="8900" stopIfTrue="1" operator="containsText" text="ALTO POSITIVO">
      <formula>NOT(ISERROR(SEARCH("ALTO POSITIVO", AE88)))</formula>
    </cfRule>
    <cfRule type="containsText" dxfId="4673" priority="8901" stopIfTrue="1" operator="containsText" text="BAJO POSITIVO">
      <formula>NOT(ISERROR(SEARCH("BAJO POSITIVO", AE88)))</formula>
    </cfRule>
    <cfRule type="containsText" dxfId="4672" priority="8902" stopIfTrue="1" operator="containsText" text="BAJO POSITIVO">
      <formula>NOT(ISERROR(SEARCH("BAJO POSITIVO", AE88)))</formula>
    </cfRule>
    <cfRule type="containsText" dxfId="4671" priority="8903" stopIfTrue="1" operator="containsText" text="MEDIO POSITIVO">
      <formula>NOT(ISERROR(SEARCH("MEDIO POSITIVO", AE88)))</formula>
    </cfRule>
    <cfRule type="containsText" dxfId="4670" priority="8904" stopIfTrue="1" operator="containsText" text="ALTO POSITIVO">
      <formula>NOT(ISERROR(SEARCH("ALTO POSITIVO", AE88)))</formula>
    </cfRule>
    <cfRule type="containsText" dxfId="4669" priority="8905" stopIfTrue="1" operator="containsText" text="BAJO NEGATIVO">
      <formula>NOT(ISERROR(SEARCH("BAJO NEGATIVO", AE88)))</formula>
    </cfRule>
    <cfRule type="containsText" dxfId="4668" priority="8906" stopIfTrue="1" operator="containsText" text="MEDIO NEGATIVO">
      <formula>NOT(ISERROR(SEARCH("MEDIO NEGATIVO", AE88)))</formula>
    </cfRule>
    <cfRule type="containsText" dxfId="4667" priority="8907" stopIfTrue="1" operator="containsText" text="ALTO NEGATIVO">
      <formula>NOT(ISERROR(SEARCH("ALTO NEGATIVO", AE88)))</formula>
    </cfRule>
    <cfRule type="containsText" dxfId="4666" priority="8908" stopIfTrue="1" operator="containsText" text="MEDIO POSITIVO">
      <formula>NOT(ISERROR(SEARCH("MEDIO POSITIVO", AE88)))</formula>
    </cfRule>
    <cfRule type="containsText" dxfId="4665" priority="8909" stopIfTrue="1" operator="containsText" text="ALTO POSITIVO">
      <formula>NOT(ISERROR(SEARCH("ALTO POSITIVO", AE88)))</formula>
    </cfRule>
    <cfRule type="containsText" dxfId="4664" priority="8910" stopIfTrue="1" operator="containsText" text="BAJO POSITIVO">
      <formula>NOT(ISERROR(SEARCH("BAJO POSITIVO", AE88)))</formula>
    </cfRule>
    <cfRule type="containsText" dxfId="4663" priority="8911" stopIfTrue="1" operator="containsText" text="BAJO POSITIVO">
      <formula>NOT(ISERROR(SEARCH("BAJO POSITIVO", AE88)))</formula>
    </cfRule>
    <cfRule type="containsText" dxfId="4662" priority="8912" stopIfTrue="1" operator="containsText" text="MEDIO POSITIVO">
      <formula>NOT(ISERROR(SEARCH("MEDIO POSITIVO", AE88)))</formula>
    </cfRule>
    <cfRule type="containsText" dxfId="4661" priority="8913" stopIfTrue="1" operator="containsText" text="ALTO POSITIVO">
      <formula>NOT(ISERROR(SEARCH("ALTO POSITIVO", AE88)))</formula>
    </cfRule>
    <cfRule type="containsText" dxfId="4660" priority="8914" stopIfTrue="1" operator="containsText" text="BAJO NEGATIVO">
      <formula>NOT(ISERROR(SEARCH("BAJO NEGATIVO", AE88)))</formula>
    </cfRule>
    <cfRule type="containsText" dxfId="4659" priority="8915" stopIfTrue="1" operator="containsText" text="MEDIO NEGATIVO">
      <formula>NOT(ISERROR(SEARCH("MEDIO NEGATIVO", AE88)))</formula>
    </cfRule>
    <cfRule type="containsText" dxfId="4658" priority="8916" stopIfTrue="1" operator="containsText" text="ALTO NEGATIVO">
      <formula>NOT(ISERROR(SEARCH("ALTO NEGATIVO", AE88)))</formula>
    </cfRule>
  </conditionalFormatting>
  <conditionalFormatting sqref="AE94">
    <cfRule type="containsText" dxfId="4657" priority="8660" stopIfTrue="1" operator="containsText" text="MEDIO POSITIVO">
      <formula>NOT(ISERROR(SEARCH("MEDIO POSITIVO", AE94)))</formula>
    </cfRule>
    <cfRule type="containsText" dxfId="4656" priority="8661" stopIfTrue="1" operator="containsText" text="ALTO POSITIVO">
      <formula>NOT(ISERROR(SEARCH("ALTO POSITIVO", AE94)))</formula>
    </cfRule>
    <cfRule type="containsText" dxfId="4655" priority="8662" stopIfTrue="1" operator="containsText" text="BAJO POSITIVO">
      <formula>NOT(ISERROR(SEARCH("BAJO POSITIVO", AE94)))</formula>
    </cfRule>
    <cfRule type="containsText" dxfId="4654" priority="8663" stopIfTrue="1" operator="containsText" text="BAJO POSITIVO">
      <formula>NOT(ISERROR(SEARCH("BAJO POSITIVO", AE94)))</formula>
    </cfRule>
    <cfRule type="containsText" dxfId="4653" priority="8664" stopIfTrue="1" operator="containsText" text="MEDIO POSITIVO">
      <formula>NOT(ISERROR(SEARCH("MEDIO POSITIVO", AE94)))</formula>
    </cfRule>
    <cfRule type="containsText" dxfId="4652" priority="8665" stopIfTrue="1" operator="containsText" text="MEDIO POSITIVO">
      <formula>NOT(ISERROR(SEARCH("MEDIO POSITIVO", AE94)))</formula>
    </cfRule>
    <cfRule type="containsText" dxfId="4651" priority="8666" stopIfTrue="1" operator="containsText" text="ALTO POSITIVO">
      <formula>NOT(ISERROR(SEARCH("ALTO POSITIVO", AE94)))</formula>
    </cfRule>
    <cfRule type="containsText" dxfId="4650" priority="8667" stopIfTrue="1" operator="containsText" text="BAJO POSITIVO">
      <formula>NOT(ISERROR(SEARCH("BAJO POSITIVO", AE94)))</formula>
    </cfRule>
    <cfRule type="containsText" dxfId="4649" priority="8668" stopIfTrue="1" operator="containsText" text="BAJO POSITIVO">
      <formula>NOT(ISERROR(SEARCH("BAJO POSITIVO", AE94)))</formula>
    </cfRule>
    <cfRule type="containsText" dxfId="4648" priority="8669" stopIfTrue="1" operator="containsText" text="MEDIO POSITIVO">
      <formula>NOT(ISERROR(SEARCH("MEDIO POSITIVO", AE94)))</formula>
    </cfRule>
    <cfRule type="containsText" dxfId="4647" priority="8670" stopIfTrue="1" operator="containsText" text="MEDIO POSITIVO">
      <formula>NOT(ISERROR(SEARCH("MEDIO POSITIVO", AE94)))</formula>
    </cfRule>
    <cfRule type="containsText" dxfId="4646" priority="8671" stopIfTrue="1" operator="containsText" text="ALTO POSITIVO">
      <formula>NOT(ISERROR(SEARCH("ALTO POSITIVO", AE94)))</formula>
    </cfRule>
    <cfRule type="containsText" dxfId="4645" priority="8672" stopIfTrue="1" operator="containsText" text="BAJO POSITIVO">
      <formula>NOT(ISERROR(SEARCH("BAJO POSITIVO", AE94)))</formula>
    </cfRule>
    <cfRule type="containsText" dxfId="4644" priority="8673" stopIfTrue="1" operator="containsText" text="BAJO POSITIVO">
      <formula>NOT(ISERROR(SEARCH("BAJO POSITIVO", AE94)))</formula>
    </cfRule>
    <cfRule type="containsText" dxfId="4643" priority="8674" stopIfTrue="1" operator="containsText" text="MEDIO POSITIVO">
      <formula>NOT(ISERROR(SEARCH("MEDIO POSITIVO", AE94)))</formula>
    </cfRule>
    <cfRule type="containsText" dxfId="4642" priority="8675" stopIfTrue="1" operator="containsText" text="MEDIO POSITIVO">
      <formula>NOT(ISERROR(SEARCH("MEDIO POSITIVO", AE94)))</formula>
    </cfRule>
    <cfRule type="containsText" dxfId="4641" priority="8676" stopIfTrue="1" operator="containsText" text="ALTO POSITIVO">
      <formula>NOT(ISERROR(SEARCH("ALTO POSITIVO", AE94)))</formula>
    </cfRule>
    <cfRule type="containsText" dxfId="4640" priority="8677" stopIfTrue="1" operator="containsText" text="BAJO POSITIVO">
      <formula>NOT(ISERROR(SEARCH("BAJO POSITIVO", AE94)))</formula>
    </cfRule>
    <cfRule type="containsText" dxfId="4639" priority="8678" stopIfTrue="1" operator="containsText" text="BAJO POSITIVO">
      <formula>NOT(ISERROR(SEARCH("BAJO POSITIVO", AE94)))</formula>
    </cfRule>
    <cfRule type="containsText" dxfId="4638" priority="8679" stopIfTrue="1" operator="containsText" text="MEDIO POSITIVO">
      <formula>NOT(ISERROR(SEARCH("MEDIO POSITIVO", AE94)))</formula>
    </cfRule>
    <cfRule type="containsText" dxfId="4637" priority="8680" stopIfTrue="1" operator="containsText" text="MEDIO POSITIVO">
      <formula>NOT(ISERROR(SEARCH("MEDIO POSITIVO", AE94)))</formula>
    </cfRule>
    <cfRule type="containsText" dxfId="4636" priority="8681" stopIfTrue="1" operator="containsText" text="ALTO POSITIVO">
      <formula>NOT(ISERROR(SEARCH("ALTO POSITIVO", AE94)))</formula>
    </cfRule>
    <cfRule type="containsText" dxfId="4635" priority="8682" stopIfTrue="1" operator="containsText" text="BAJO POSITIVO">
      <formula>NOT(ISERROR(SEARCH("BAJO POSITIVO", AE94)))</formula>
    </cfRule>
    <cfRule type="containsText" dxfId="4634" priority="8683" stopIfTrue="1" operator="containsText" text="BAJO POSITIVO">
      <formula>NOT(ISERROR(SEARCH("BAJO POSITIVO", AE94)))</formula>
    </cfRule>
    <cfRule type="containsText" dxfId="4633" priority="8684" stopIfTrue="1" operator="containsText" text="MEDIO POSITIVO">
      <formula>NOT(ISERROR(SEARCH("MEDIO POSITIVO", AE94)))</formula>
    </cfRule>
    <cfRule type="containsText" dxfId="4632" priority="8685" stopIfTrue="1" operator="containsText" text="MEDIO POSITIVO">
      <formula>NOT(ISERROR(SEARCH("MEDIO POSITIVO", AE94)))</formula>
    </cfRule>
    <cfRule type="containsText" dxfId="4631" priority="8686" stopIfTrue="1" operator="containsText" text="ALTO POSITIVO">
      <formula>NOT(ISERROR(SEARCH("ALTO POSITIVO", AE94)))</formula>
    </cfRule>
    <cfRule type="containsText" dxfId="4630" priority="8687" stopIfTrue="1" operator="containsText" text="BAJO POSITIVO">
      <formula>NOT(ISERROR(SEARCH("BAJO POSITIVO", AE94)))</formula>
    </cfRule>
    <cfRule type="containsText" dxfId="4629" priority="8688" stopIfTrue="1" operator="containsText" text="BAJO POSITIVO">
      <formula>NOT(ISERROR(SEARCH("BAJO POSITIVO", AE94)))</formula>
    </cfRule>
    <cfRule type="containsText" dxfId="4628" priority="8689" stopIfTrue="1" operator="containsText" text="MEDIO POSITIVO">
      <formula>NOT(ISERROR(SEARCH("MEDIO POSITIVO", AE94)))</formula>
    </cfRule>
    <cfRule type="containsText" dxfId="4627" priority="8690" stopIfTrue="1" operator="containsText" text="MEDIO POSITIVO">
      <formula>NOT(ISERROR(SEARCH("MEDIO POSITIVO", AE94)))</formula>
    </cfRule>
    <cfRule type="containsText" dxfId="4626" priority="8691" stopIfTrue="1" operator="containsText" text="ALTO POSITIVO">
      <formula>NOT(ISERROR(SEARCH("ALTO POSITIVO", AE94)))</formula>
    </cfRule>
    <cfRule type="containsText" dxfId="4625" priority="8692" stopIfTrue="1" operator="containsText" text="BAJO POSITIVO">
      <formula>NOT(ISERROR(SEARCH("BAJO POSITIVO", AE94)))</formula>
    </cfRule>
    <cfRule type="containsText" dxfId="4624" priority="8693" stopIfTrue="1" operator="containsText" text="BAJO POSITIVO">
      <formula>NOT(ISERROR(SEARCH("BAJO POSITIVO", AE94)))</formula>
    </cfRule>
    <cfRule type="containsText" dxfId="4623" priority="8694" stopIfTrue="1" operator="containsText" text="MEDIO POSITIVO">
      <formula>NOT(ISERROR(SEARCH("MEDIO POSITIVO", AE94)))</formula>
    </cfRule>
    <cfRule type="containsText" dxfId="4622" priority="8695" stopIfTrue="1" operator="containsText" text="MEDIO POSITIVO">
      <formula>NOT(ISERROR(SEARCH("MEDIO POSITIVO", AE94)))</formula>
    </cfRule>
    <cfRule type="containsText" dxfId="4621" priority="8696" stopIfTrue="1" operator="containsText" text="ALTO POSITIVO">
      <formula>NOT(ISERROR(SEARCH("ALTO POSITIVO", AE94)))</formula>
    </cfRule>
    <cfRule type="containsText" dxfId="4620" priority="8697" stopIfTrue="1" operator="containsText" text="BAJO POSITIVO">
      <formula>NOT(ISERROR(SEARCH("BAJO POSITIVO", AE94)))</formula>
    </cfRule>
    <cfRule type="containsText" dxfId="4619" priority="8698" stopIfTrue="1" operator="containsText" text="BAJO POSITIVO">
      <formula>NOT(ISERROR(SEARCH("BAJO POSITIVO", AE94)))</formula>
    </cfRule>
    <cfRule type="containsText" dxfId="4618" priority="8699" stopIfTrue="1" operator="containsText" text="MEDIO POSITIVO">
      <formula>NOT(ISERROR(SEARCH("MEDIO POSITIVO", AE94)))</formula>
    </cfRule>
    <cfRule type="containsText" dxfId="4617" priority="8700" stopIfTrue="1" operator="containsText" text="MEDIO POSITIVO">
      <formula>NOT(ISERROR(SEARCH("MEDIO POSITIVO", AE94)))</formula>
    </cfRule>
    <cfRule type="containsText" dxfId="4616" priority="8701" stopIfTrue="1" operator="containsText" text="ALTO POSITIVO">
      <formula>NOT(ISERROR(SEARCH("ALTO POSITIVO", AE94)))</formula>
    </cfRule>
    <cfRule type="containsText" dxfId="4615" priority="8702" stopIfTrue="1" operator="containsText" text="BAJO POSITIVO">
      <formula>NOT(ISERROR(SEARCH("BAJO POSITIVO", AE94)))</formula>
    </cfRule>
    <cfRule type="containsText" dxfId="4614" priority="8703" stopIfTrue="1" operator="containsText" text="BAJO POSITIVO">
      <formula>NOT(ISERROR(SEARCH("BAJO POSITIVO", AE94)))</formula>
    </cfRule>
    <cfRule type="containsText" dxfId="4613" priority="8704" stopIfTrue="1" operator="containsText" text="MEDIO POSITIVO">
      <formula>NOT(ISERROR(SEARCH("MEDIO POSITIVO", AE94)))</formula>
    </cfRule>
    <cfRule type="containsText" dxfId="4612" priority="8705" stopIfTrue="1" operator="containsText" text="MEDIO POSITIVO">
      <formula>NOT(ISERROR(SEARCH("MEDIO POSITIVO", AE94)))</formula>
    </cfRule>
    <cfRule type="containsText" dxfId="4611" priority="8706" stopIfTrue="1" operator="containsText" text="ALTO POSITIVO">
      <formula>NOT(ISERROR(SEARCH("ALTO POSITIVO", AE94)))</formula>
    </cfRule>
    <cfRule type="containsText" dxfId="4610" priority="8707" stopIfTrue="1" operator="containsText" text="BAJO POSITIVO">
      <formula>NOT(ISERROR(SEARCH("BAJO POSITIVO", AE94)))</formula>
    </cfRule>
    <cfRule type="containsText" dxfId="4609" priority="8708" stopIfTrue="1" operator="containsText" text="BAJO POSITIVO">
      <formula>NOT(ISERROR(SEARCH("BAJO POSITIVO", AE94)))</formula>
    </cfRule>
    <cfRule type="containsText" dxfId="4608" priority="8709" stopIfTrue="1" operator="containsText" text="MEDIO POSITIVO">
      <formula>NOT(ISERROR(SEARCH("MEDIO POSITIVO", AE94)))</formula>
    </cfRule>
    <cfRule type="containsText" dxfId="4607" priority="8710" stopIfTrue="1" operator="containsText" text="MEDIO POSITIVO">
      <formula>NOT(ISERROR(SEARCH("MEDIO POSITIVO", AE94)))</formula>
    </cfRule>
    <cfRule type="containsText" dxfId="4606" priority="8711" stopIfTrue="1" operator="containsText" text="ALTO POSITIVO">
      <formula>NOT(ISERROR(SEARCH("ALTO POSITIVO", AE94)))</formula>
    </cfRule>
    <cfRule type="containsText" dxfId="4605" priority="8712" stopIfTrue="1" operator="containsText" text="BAJO POSITIVO">
      <formula>NOT(ISERROR(SEARCH("BAJO POSITIVO", AE94)))</formula>
    </cfRule>
    <cfRule type="containsText" dxfId="4604" priority="8713" stopIfTrue="1" operator="containsText" text="BAJO POSITIVO">
      <formula>NOT(ISERROR(SEARCH("BAJO POSITIVO", AE94)))</formula>
    </cfRule>
    <cfRule type="containsText" dxfId="4603" priority="8714" stopIfTrue="1" operator="containsText" text="MEDIO POSITIVO">
      <formula>NOT(ISERROR(SEARCH("MEDIO POSITIVO", AE94)))</formula>
    </cfRule>
    <cfRule type="containsText" dxfId="4602" priority="8715" stopIfTrue="1" operator="containsText" text="MEDIO POSITIVO">
      <formula>NOT(ISERROR(SEARCH("MEDIO POSITIVO", AE94)))</formula>
    </cfRule>
    <cfRule type="containsText" dxfId="4601" priority="8716" stopIfTrue="1" operator="containsText" text="ALTO POSITIVO">
      <formula>NOT(ISERROR(SEARCH("ALTO POSITIVO", AE94)))</formula>
    </cfRule>
    <cfRule type="containsText" dxfId="4600" priority="8717" stopIfTrue="1" operator="containsText" text="BAJO POSITIVO">
      <formula>NOT(ISERROR(SEARCH("BAJO POSITIVO", AE94)))</formula>
    </cfRule>
    <cfRule type="containsText" dxfId="4599" priority="8718" stopIfTrue="1" operator="containsText" text="BAJO POSITIVO">
      <formula>NOT(ISERROR(SEARCH("BAJO POSITIVO", AE94)))</formula>
    </cfRule>
    <cfRule type="containsText" dxfId="4598" priority="8719" stopIfTrue="1" operator="containsText" text="MEDIO POSITIVO">
      <formula>NOT(ISERROR(SEARCH("MEDIO POSITIVO", AE94)))</formula>
    </cfRule>
    <cfRule type="containsText" dxfId="4597" priority="8720" stopIfTrue="1" operator="containsText" text="MEDIO POSITIVO">
      <formula>NOT(ISERROR(SEARCH("MEDIO POSITIVO", AE94)))</formula>
    </cfRule>
    <cfRule type="containsText" dxfId="4596" priority="8721" stopIfTrue="1" operator="containsText" text="ALTO POSITIVO">
      <formula>NOT(ISERROR(SEARCH("ALTO POSITIVO", AE94)))</formula>
    </cfRule>
    <cfRule type="containsText" dxfId="4595" priority="8722" stopIfTrue="1" operator="containsText" text="BAJO POSITIVO">
      <formula>NOT(ISERROR(SEARCH("BAJO POSITIVO", AE94)))</formula>
    </cfRule>
    <cfRule type="containsText" dxfId="4594" priority="8723" stopIfTrue="1" operator="containsText" text="BAJO POSITIVO">
      <formula>NOT(ISERROR(SEARCH("BAJO POSITIVO", AE94)))</formula>
    </cfRule>
    <cfRule type="containsText" dxfId="4593" priority="8724" stopIfTrue="1" operator="containsText" text="MEDIO POSITIVO">
      <formula>NOT(ISERROR(SEARCH("MEDIO POSITIVO", AE94)))</formula>
    </cfRule>
    <cfRule type="containsText" dxfId="4592" priority="8725" stopIfTrue="1" operator="containsText" text="MEDIO POSITIVO">
      <formula>NOT(ISERROR(SEARCH("MEDIO POSITIVO", AE94)))</formula>
    </cfRule>
    <cfRule type="containsText" dxfId="4591" priority="8726" stopIfTrue="1" operator="containsText" text="ALTO POSITIVO">
      <formula>NOT(ISERROR(SEARCH("ALTO POSITIVO", AE94)))</formula>
    </cfRule>
    <cfRule type="containsText" dxfId="4590" priority="8727" stopIfTrue="1" operator="containsText" text="BAJO POSITIVO">
      <formula>NOT(ISERROR(SEARCH("BAJO POSITIVO", AE94)))</formula>
    </cfRule>
    <cfRule type="containsText" dxfId="4589" priority="8728" stopIfTrue="1" operator="containsText" text="BAJO POSITIVO">
      <formula>NOT(ISERROR(SEARCH("BAJO POSITIVO", AE94)))</formula>
    </cfRule>
    <cfRule type="containsText" dxfId="4588" priority="8729" stopIfTrue="1" operator="containsText" text="MEDIO POSITIVO">
      <formula>NOT(ISERROR(SEARCH("MEDIO POSITIVO", AE94)))</formula>
    </cfRule>
    <cfRule type="containsText" dxfId="4587" priority="8730" stopIfTrue="1" operator="containsText" text="MEDIO POSITIVO">
      <formula>NOT(ISERROR(SEARCH("MEDIO POSITIVO", AE94)))</formula>
    </cfRule>
    <cfRule type="containsText" dxfId="4586" priority="8731" stopIfTrue="1" operator="containsText" text="ALTO POSITIVO">
      <formula>NOT(ISERROR(SEARCH("ALTO POSITIVO", AE94)))</formula>
    </cfRule>
    <cfRule type="containsText" dxfId="4585" priority="8732" stopIfTrue="1" operator="containsText" text="BAJO POSITIVO">
      <formula>NOT(ISERROR(SEARCH("BAJO POSITIVO", AE94)))</formula>
    </cfRule>
    <cfRule type="containsText" dxfId="4584" priority="8733" stopIfTrue="1" operator="containsText" text="BAJO POSITIVO">
      <formula>NOT(ISERROR(SEARCH("BAJO POSITIVO", AE94)))</formula>
    </cfRule>
    <cfRule type="containsText" dxfId="4583" priority="8734" stopIfTrue="1" operator="containsText" text="MEDIO POSITIVO">
      <formula>NOT(ISERROR(SEARCH("MEDIO POSITIVO", AE94)))</formula>
    </cfRule>
    <cfRule type="containsText" dxfId="4582" priority="8735" stopIfTrue="1" operator="containsText" text="MEDIO POSITIVO">
      <formula>NOT(ISERROR(SEARCH("MEDIO POSITIVO", AE94)))</formula>
    </cfRule>
    <cfRule type="containsText" dxfId="4581" priority="8736" stopIfTrue="1" operator="containsText" text="BAJO POSITIVO">
      <formula>NOT(ISERROR(SEARCH("BAJO POSITIVO", AE94)))</formula>
    </cfRule>
    <cfRule type="containsText" dxfId="4580" priority="8737" stopIfTrue="1" operator="containsText" text="MEDIO POSITIVO">
      <formula>NOT(ISERROR(SEARCH("MEDIO POSITIVO", AE94)))</formula>
    </cfRule>
    <cfRule type="containsText" dxfId="4579" priority="8738" stopIfTrue="1" operator="containsText" text="MEDIO POSITIVO">
      <formula>NOT(ISERROR(SEARCH("MEDIO POSITIVO", AE94)))</formula>
    </cfRule>
    <cfRule type="containsText" dxfId="4578" priority="8739" stopIfTrue="1" operator="containsText" text="ALTO POSITIVO">
      <formula>NOT(ISERROR(SEARCH("ALTO POSITIVO", AE94)))</formula>
    </cfRule>
    <cfRule type="containsText" dxfId="4577" priority="8740" stopIfTrue="1" operator="containsText" text="BAJO POSITIVO">
      <formula>NOT(ISERROR(SEARCH("BAJO POSITIVO", AE94)))</formula>
    </cfRule>
    <cfRule type="containsText" dxfId="4576" priority="8741" stopIfTrue="1" operator="containsText" text="BAJO POSITIVO">
      <formula>NOT(ISERROR(SEARCH("BAJO POSITIVO", AE94)))</formula>
    </cfRule>
    <cfRule type="containsText" dxfId="4575" priority="8742" stopIfTrue="1" operator="containsText" text="MEDIO POSITIVO">
      <formula>NOT(ISERROR(SEARCH("MEDIO POSITIVO", AE94)))</formula>
    </cfRule>
    <cfRule type="containsText" dxfId="4574" priority="8743" stopIfTrue="1" operator="containsText" text="MEDIO POSITIVO">
      <formula>NOT(ISERROR(SEARCH("MEDIO POSITIVO", AE94)))</formula>
    </cfRule>
    <cfRule type="containsText" dxfId="4573" priority="8744" stopIfTrue="1" operator="containsText" text="ALTO POSITIVO">
      <formula>NOT(ISERROR(SEARCH("ALTO POSITIVO", AE94)))</formula>
    </cfRule>
    <cfRule type="containsText" dxfId="4572" priority="8745" stopIfTrue="1" operator="containsText" text="BAJO POSITIVO">
      <formula>NOT(ISERROR(SEARCH("BAJO POSITIVO", AE94)))</formula>
    </cfRule>
    <cfRule type="containsText" dxfId="4571" priority="8746" stopIfTrue="1" operator="containsText" text="MEDIO POSITIVO">
      <formula>NOT(ISERROR(SEARCH("MEDIO POSITIVO", AE94)))</formula>
    </cfRule>
    <cfRule type="containsText" dxfId="4570" priority="8747" stopIfTrue="1" operator="containsText" text="MEDIO POSITIVO">
      <formula>NOT(ISERROR(SEARCH("MEDIO POSITIVO", AE94)))</formula>
    </cfRule>
    <cfRule type="containsText" dxfId="4569" priority="8748" stopIfTrue="1" operator="containsText" text="ALTO POSITIVO">
      <formula>NOT(ISERROR(SEARCH("ALTO POSITIVO", AE94)))</formula>
    </cfRule>
    <cfRule type="containsText" dxfId="4568" priority="8749" stopIfTrue="1" operator="containsText" text="BAJO POSITIVO">
      <formula>NOT(ISERROR(SEARCH("BAJO POSITIVO", AE94)))</formula>
    </cfRule>
    <cfRule type="containsText" dxfId="4567" priority="8750" stopIfTrue="1" operator="containsText" text="BAJO POSITIVO">
      <formula>NOT(ISERROR(SEARCH("BAJO POSITIVO", AE94)))</formula>
    </cfRule>
    <cfRule type="containsText" dxfId="4566" priority="8751" stopIfTrue="1" operator="containsText" text="MEDIO POSITIVO">
      <formula>NOT(ISERROR(SEARCH("MEDIO POSITIVO", AE94)))</formula>
    </cfRule>
    <cfRule type="containsText" dxfId="4565" priority="8752" stopIfTrue="1" operator="containsText" text="MEDIO POSITIVO">
      <formula>NOT(ISERROR(SEARCH("MEDIO POSITIVO", AE94)))</formula>
    </cfRule>
    <cfRule type="containsText" dxfId="4564" priority="8753" stopIfTrue="1" operator="containsText" text="ALTO POSITIVO">
      <formula>NOT(ISERROR(SEARCH("ALTO POSITIVO", AE94)))</formula>
    </cfRule>
    <cfRule type="containsText" dxfId="4563" priority="8754" stopIfTrue="1" operator="containsText" text="BAJO POSITIVO">
      <formula>NOT(ISERROR(SEARCH("BAJO POSITIVO", AE94)))</formula>
    </cfRule>
    <cfRule type="containsText" dxfId="4562" priority="8755" stopIfTrue="1" operator="containsText" text="BAJO POSITIVO">
      <formula>NOT(ISERROR(SEARCH("BAJO POSITIVO", AE94)))</formula>
    </cfRule>
    <cfRule type="containsText" dxfId="4561" priority="8756" stopIfTrue="1" operator="containsText" text="MEDIO POSITIVO">
      <formula>NOT(ISERROR(SEARCH("MEDIO POSITIVO", AE94)))</formula>
    </cfRule>
    <cfRule type="containsText" dxfId="4560" priority="8757" stopIfTrue="1" operator="containsText" text="MEDIO POSITIVO">
      <formula>NOT(ISERROR(SEARCH("MEDIO POSITIVO", AE94)))</formula>
    </cfRule>
    <cfRule type="containsText" dxfId="4559" priority="8758" stopIfTrue="1" operator="containsText" text="ALTO POSITIVO">
      <formula>NOT(ISERROR(SEARCH("ALTO POSITIVO", AE94)))</formula>
    </cfRule>
    <cfRule type="containsText" dxfId="4558" priority="8759" stopIfTrue="1" operator="containsText" text="BAJO POSITIVO">
      <formula>NOT(ISERROR(SEARCH("BAJO POSITIVO", AE94)))</formula>
    </cfRule>
    <cfRule type="containsText" dxfId="4557" priority="8760" stopIfTrue="1" operator="containsText" text="MEDIO POSITIVO">
      <formula>NOT(ISERROR(SEARCH("MEDIO POSITIVO", AE94)))</formula>
    </cfRule>
    <cfRule type="containsText" dxfId="4556" priority="8761" stopIfTrue="1" operator="containsText" text="MEDIO POSITIVO">
      <formula>NOT(ISERROR(SEARCH("MEDIO POSITIVO", AE94)))</formula>
    </cfRule>
    <cfRule type="containsText" dxfId="4555" priority="8762" stopIfTrue="1" operator="containsText" text="ALTO POSITIVO">
      <formula>NOT(ISERROR(SEARCH("ALTO POSITIVO", AE94)))</formula>
    </cfRule>
    <cfRule type="containsText" dxfId="4554" priority="8763" stopIfTrue="1" operator="containsText" text="BAJO POSITIVO">
      <formula>NOT(ISERROR(SEARCH("BAJO POSITIVO", AE94)))</formula>
    </cfRule>
    <cfRule type="containsText" dxfId="4553" priority="8764" stopIfTrue="1" operator="containsText" text="BAJO POSITIVO">
      <formula>NOT(ISERROR(SEARCH("BAJO POSITIVO", AE94)))</formula>
    </cfRule>
    <cfRule type="containsText" dxfId="4552" priority="8765" stopIfTrue="1" operator="containsText" text="MEDIO POSITIVO">
      <formula>NOT(ISERROR(SEARCH("MEDIO POSITIVO", AE94)))</formula>
    </cfRule>
    <cfRule type="containsText" dxfId="4551" priority="8766" stopIfTrue="1" operator="containsText" text="MEDIO POSITIVO">
      <formula>NOT(ISERROR(SEARCH("MEDIO POSITIVO", AE94)))</formula>
    </cfRule>
    <cfRule type="containsText" dxfId="4550" priority="8767" stopIfTrue="1" operator="containsText" text="BAJO POSITIVO">
      <formula>NOT(ISERROR(SEARCH("BAJO POSITIVO", AE94)))</formula>
    </cfRule>
    <cfRule type="containsText" dxfId="4549" priority="8768" stopIfTrue="1" operator="containsText" text="BAJO POSITIVO">
      <formula>NOT(ISERROR(SEARCH("BAJO POSITIVO", AE94)))</formula>
    </cfRule>
    <cfRule type="containsText" dxfId="4548" priority="8769" stopIfTrue="1" operator="containsText" text="MEDIO POSITIVO">
      <formula>NOT(ISERROR(SEARCH("MEDIO POSITIVO", AE94)))</formula>
    </cfRule>
    <cfRule type="containsText" dxfId="4547" priority="8770" stopIfTrue="1" operator="containsText" text="MEDIO POSITIVO">
      <formula>NOT(ISERROR(SEARCH("MEDIO POSITIVO", AE94)))</formula>
    </cfRule>
    <cfRule type="containsText" dxfId="4546" priority="8771" stopIfTrue="1" operator="containsText" text="ALTO POSITIVO">
      <formula>NOT(ISERROR(SEARCH("ALTO POSITIVO", AE94)))</formula>
    </cfRule>
    <cfRule type="containsText" dxfId="4545" priority="8772" stopIfTrue="1" operator="containsText" text="BAJO POSITIVO">
      <formula>NOT(ISERROR(SEARCH("BAJO POSITIVO", AE94)))</formula>
    </cfRule>
    <cfRule type="containsText" dxfId="4544" priority="8773" stopIfTrue="1" operator="containsText" text="BAJO POSITIVO">
      <formula>NOT(ISERROR(SEARCH("BAJO POSITIVO", AE94)))</formula>
    </cfRule>
    <cfRule type="containsText" dxfId="4543" priority="8774" stopIfTrue="1" operator="containsText" text="MEDIO POSITIVO">
      <formula>NOT(ISERROR(SEARCH("MEDIO POSITIVO", AE94)))</formula>
    </cfRule>
    <cfRule type="containsText" dxfId="4542" priority="8775" stopIfTrue="1" operator="containsText" text="ALTO POSITIVO">
      <formula>NOT(ISERROR(SEARCH("ALTO POSITIVO", AE94)))</formula>
    </cfRule>
    <cfRule type="containsText" dxfId="4541" priority="8776" stopIfTrue="1" operator="containsText" text="BAJO NEGATIVO">
      <formula>NOT(ISERROR(SEARCH("BAJO NEGATIVO", AE94)))</formula>
    </cfRule>
    <cfRule type="containsText" dxfId="4540" priority="8777" stopIfTrue="1" operator="containsText" text="MEDIO NEGATIVO">
      <formula>NOT(ISERROR(SEARCH("MEDIO NEGATIVO", AE94)))</formula>
    </cfRule>
    <cfRule type="containsText" dxfId="4539" priority="8778" stopIfTrue="1" operator="containsText" text="ALTO NEGATIVO">
      <formula>NOT(ISERROR(SEARCH("ALTO NEGATIVO", AE94)))</formula>
    </cfRule>
    <cfRule type="containsText" dxfId="4538" priority="8779" stopIfTrue="1" operator="containsText" text="MEDIO POSITIVO">
      <formula>NOT(ISERROR(SEARCH("MEDIO POSITIVO", AE94)))</formula>
    </cfRule>
    <cfRule type="containsText" dxfId="4537" priority="8780" stopIfTrue="1" operator="containsText" text="ALTO POSITIVO">
      <formula>NOT(ISERROR(SEARCH("ALTO POSITIVO", AE94)))</formula>
    </cfRule>
    <cfRule type="containsText" dxfId="4536" priority="8781" stopIfTrue="1" operator="containsText" text="BAJO POSITIVO">
      <formula>NOT(ISERROR(SEARCH("BAJO POSITIVO", AE94)))</formula>
    </cfRule>
    <cfRule type="containsText" dxfId="4535" priority="8782" stopIfTrue="1" operator="containsText" text="BAJO POSITIVO">
      <formula>NOT(ISERROR(SEARCH("BAJO POSITIVO", AE94)))</formula>
    </cfRule>
    <cfRule type="containsText" dxfId="4534" priority="8783" stopIfTrue="1" operator="containsText" text="MEDIO POSITIVO">
      <formula>NOT(ISERROR(SEARCH("MEDIO POSITIVO", AE94)))</formula>
    </cfRule>
    <cfRule type="containsText" dxfId="4533" priority="8784" stopIfTrue="1" operator="containsText" text="ALTO POSITIVO">
      <formula>NOT(ISERROR(SEARCH("ALTO POSITIVO", AE94)))</formula>
    </cfRule>
    <cfRule type="containsText" dxfId="4532" priority="8785" stopIfTrue="1" operator="containsText" text="BAJO NEGATIVO">
      <formula>NOT(ISERROR(SEARCH("BAJO NEGATIVO", AE94)))</formula>
    </cfRule>
    <cfRule type="containsText" dxfId="4531" priority="8786" stopIfTrue="1" operator="containsText" text="MEDIO NEGATIVO">
      <formula>NOT(ISERROR(SEARCH("MEDIO NEGATIVO", AE94)))</formula>
    </cfRule>
    <cfRule type="containsText" dxfId="4530" priority="8787" stopIfTrue="1" operator="containsText" text="ALTO NEGATIVO">
      <formula>NOT(ISERROR(SEARCH("ALTO NEGATIVO", AE94)))</formula>
    </cfRule>
  </conditionalFormatting>
  <conditionalFormatting sqref="AE130">
    <cfRule type="containsText" dxfId="4529" priority="8404" stopIfTrue="1" operator="containsText" text="MEDIO POSITIVO">
      <formula>NOT(ISERROR(SEARCH("MEDIO POSITIVO", AE130)))</formula>
    </cfRule>
    <cfRule type="containsText" dxfId="4528" priority="8405" stopIfTrue="1" operator="containsText" text="ALTO POSITIVO">
      <formula>NOT(ISERROR(SEARCH("ALTO POSITIVO", AE130)))</formula>
    </cfRule>
    <cfRule type="containsText" dxfId="4527" priority="8406" stopIfTrue="1" operator="containsText" text="BAJO POSITIVO">
      <formula>NOT(ISERROR(SEARCH("BAJO POSITIVO", AE130)))</formula>
    </cfRule>
    <cfRule type="containsText" dxfId="4526" priority="8407" stopIfTrue="1" operator="containsText" text="BAJO POSITIVO">
      <formula>NOT(ISERROR(SEARCH("BAJO POSITIVO", AE130)))</formula>
    </cfRule>
    <cfRule type="containsText" dxfId="4525" priority="8408" stopIfTrue="1" operator="containsText" text="MEDIO POSITIVO">
      <formula>NOT(ISERROR(SEARCH("MEDIO POSITIVO", AE130)))</formula>
    </cfRule>
    <cfRule type="containsText" dxfId="4524" priority="8409" stopIfTrue="1" operator="containsText" text="MEDIO POSITIVO">
      <formula>NOT(ISERROR(SEARCH("MEDIO POSITIVO", AE130)))</formula>
    </cfRule>
    <cfRule type="containsText" dxfId="4523" priority="8410" stopIfTrue="1" operator="containsText" text="ALTO POSITIVO">
      <formula>NOT(ISERROR(SEARCH("ALTO POSITIVO", AE130)))</formula>
    </cfRule>
    <cfRule type="containsText" dxfId="4522" priority="8411" stopIfTrue="1" operator="containsText" text="BAJO POSITIVO">
      <formula>NOT(ISERROR(SEARCH("BAJO POSITIVO", AE130)))</formula>
    </cfRule>
    <cfRule type="containsText" dxfId="4521" priority="8412" stopIfTrue="1" operator="containsText" text="BAJO POSITIVO">
      <formula>NOT(ISERROR(SEARCH("BAJO POSITIVO", AE130)))</formula>
    </cfRule>
    <cfRule type="containsText" dxfId="4520" priority="8413" stopIfTrue="1" operator="containsText" text="MEDIO POSITIVO">
      <formula>NOT(ISERROR(SEARCH("MEDIO POSITIVO", AE130)))</formula>
    </cfRule>
    <cfRule type="containsText" dxfId="4519" priority="8414" stopIfTrue="1" operator="containsText" text="MEDIO POSITIVO">
      <formula>NOT(ISERROR(SEARCH("MEDIO POSITIVO", AE130)))</formula>
    </cfRule>
    <cfRule type="containsText" dxfId="4518" priority="8415" stopIfTrue="1" operator="containsText" text="ALTO POSITIVO">
      <formula>NOT(ISERROR(SEARCH("ALTO POSITIVO", AE130)))</formula>
    </cfRule>
    <cfRule type="containsText" dxfId="4517" priority="8416" stopIfTrue="1" operator="containsText" text="BAJO POSITIVO">
      <formula>NOT(ISERROR(SEARCH("BAJO POSITIVO", AE130)))</formula>
    </cfRule>
    <cfRule type="containsText" dxfId="4516" priority="8417" stopIfTrue="1" operator="containsText" text="BAJO POSITIVO">
      <formula>NOT(ISERROR(SEARCH("BAJO POSITIVO", AE130)))</formula>
    </cfRule>
    <cfRule type="containsText" dxfId="4515" priority="8418" stopIfTrue="1" operator="containsText" text="MEDIO POSITIVO">
      <formula>NOT(ISERROR(SEARCH("MEDIO POSITIVO", AE130)))</formula>
    </cfRule>
    <cfRule type="containsText" dxfId="4514" priority="8419" stopIfTrue="1" operator="containsText" text="MEDIO POSITIVO">
      <formula>NOT(ISERROR(SEARCH("MEDIO POSITIVO", AE130)))</formula>
    </cfRule>
    <cfRule type="containsText" dxfId="4513" priority="8420" stopIfTrue="1" operator="containsText" text="ALTO POSITIVO">
      <formula>NOT(ISERROR(SEARCH("ALTO POSITIVO", AE130)))</formula>
    </cfRule>
    <cfRule type="containsText" dxfId="4512" priority="8421" stopIfTrue="1" operator="containsText" text="BAJO POSITIVO">
      <formula>NOT(ISERROR(SEARCH("BAJO POSITIVO", AE130)))</formula>
    </cfRule>
    <cfRule type="containsText" dxfId="4511" priority="8422" stopIfTrue="1" operator="containsText" text="BAJO POSITIVO">
      <formula>NOT(ISERROR(SEARCH("BAJO POSITIVO", AE130)))</formula>
    </cfRule>
    <cfRule type="containsText" dxfId="4510" priority="8423" stopIfTrue="1" operator="containsText" text="MEDIO POSITIVO">
      <formula>NOT(ISERROR(SEARCH("MEDIO POSITIVO", AE130)))</formula>
    </cfRule>
    <cfRule type="containsText" dxfId="4509" priority="8424" stopIfTrue="1" operator="containsText" text="MEDIO POSITIVO">
      <formula>NOT(ISERROR(SEARCH("MEDIO POSITIVO", AE130)))</formula>
    </cfRule>
    <cfRule type="containsText" dxfId="4508" priority="8425" stopIfTrue="1" operator="containsText" text="ALTO POSITIVO">
      <formula>NOT(ISERROR(SEARCH("ALTO POSITIVO", AE130)))</formula>
    </cfRule>
    <cfRule type="containsText" dxfId="4507" priority="8426" stopIfTrue="1" operator="containsText" text="BAJO POSITIVO">
      <formula>NOT(ISERROR(SEARCH("BAJO POSITIVO", AE130)))</formula>
    </cfRule>
    <cfRule type="containsText" dxfId="4506" priority="8427" stopIfTrue="1" operator="containsText" text="BAJO POSITIVO">
      <formula>NOT(ISERROR(SEARCH("BAJO POSITIVO", AE130)))</formula>
    </cfRule>
    <cfRule type="containsText" dxfId="4505" priority="8428" stopIfTrue="1" operator="containsText" text="MEDIO POSITIVO">
      <formula>NOT(ISERROR(SEARCH("MEDIO POSITIVO", AE130)))</formula>
    </cfRule>
    <cfRule type="containsText" dxfId="4504" priority="8429" stopIfTrue="1" operator="containsText" text="MEDIO POSITIVO">
      <formula>NOT(ISERROR(SEARCH("MEDIO POSITIVO", AE130)))</formula>
    </cfRule>
    <cfRule type="containsText" dxfId="4503" priority="8430" stopIfTrue="1" operator="containsText" text="ALTO POSITIVO">
      <formula>NOT(ISERROR(SEARCH("ALTO POSITIVO", AE130)))</formula>
    </cfRule>
    <cfRule type="containsText" dxfId="4502" priority="8431" stopIfTrue="1" operator="containsText" text="BAJO POSITIVO">
      <formula>NOT(ISERROR(SEARCH("BAJO POSITIVO", AE130)))</formula>
    </cfRule>
    <cfRule type="containsText" dxfId="4501" priority="8432" stopIfTrue="1" operator="containsText" text="BAJO POSITIVO">
      <formula>NOT(ISERROR(SEARCH("BAJO POSITIVO", AE130)))</formula>
    </cfRule>
    <cfRule type="containsText" dxfId="4500" priority="8433" stopIfTrue="1" operator="containsText" text="MEDIO POSITIVO">
      <formula>NOT(ISERROR(SEARCH("MEDIO POSITIVO", AE130)))</formula>
    </cfRule>
    <cfRule type="containsText" dxfId="4499" priority="8434" stopIfTrue="1" operator="containsText" text="MEDIO POSITIVO">
      <formula>NOT(ISERROR(SEARCH("MEDIO POSITIVO", AE130)))</formula>
    </cfRule>
    <cfRule type="containsText" dxfId="4498" priority="8435" stopIfTrue="1" operator="containsText" text="ALTO POSITIVO">
      <formula>NOT(ISERROR(SEARCH("ALTO POSITIVO", AE130)))</formula>
    </cfRule>
    <cfRule type="containsText" dxfId="4497" priority="8436" stopIfTrue="1" operator="containsText" text="BAJO POSITIVO">
      <formula>NOT(ISERROR(SEARCH("BAJO POSITIVO", AE130)))</formula>
    </cfRule>
    <cfRule type="containsText" dxfId="4496" priority="8437" stopIfTrue="1" operator="containsText" text="BAJO POSITIVO">
      <formula>NOT(ISERROR(SEARCH("BAJO POSITIVO", AE130)))</formula>
    </cfRule>
    <cfRule type="containsText" dxfId="4495" priority="8438" stopIfTrue="1" operator="containsText" text="MEDIO POSITIVO">
      <formula>NOT(ISERROR(SEARCH("MEDIO POSITIVO", AE130)))</formula>
    </cfRule>
    <cfRule type="containsText" dxfId="4494" priority="8439" stopIfTrue="1" operator="containsText" text="MEDIO POSITIVO">
      <formula>NOT(ISERROR(SEARCH("MEDIO POSITIVO", AE130)))</formula>
    </cfRule>
    <cfRule type="containsText" dxfId="4493" priority="8440" stopIfTrue="1" operator="containsText" text="ALTO POSITIVO">
      <formula>NOT(ISERROR(SEARCH("ALTO POSITIVO", AE130)))</formula>
    </cfRule>
    <cfRule type="containsText" dxfId="4492" priority="8441" stopIfTrue="1" operator="containsText" text="BAJO POSITIVO">
      <formula>NOT(ISERROR(SEARCH("BAJO POSITIVO", AE130)))</formula>
    </cfRule>
    <cfRule type="containsText" dxfId="4491" priority="8442" stopIfTrue="1" operator="containsText" text="BAJO POSITIVO">
      <formula>NOT(ISERROR(SEARCH("BAJO POSITIVO", AE130)))</formula>
    </cfRule>
    <cfRule type="containsText" dxfId="4490" priority="8443" stopIfTrue="1" operator="containsText" text="MEDIO POSITIVO">
      <formula>NOT(ISERROR(SEARCH("MEDIO POSITIVO", AE130)))</formula>
    </cfRule>
    <cfRule type="containsText" dxfId="4489" priority="8444" stopIfTrue="1" operator="containsText" text="MEDIO POSITIVO">
      <formula>NOT(ISERROR(SEARCH("MEDIO POSITIVO", AE130)))</formula>
    </cfRule>
    <cfRule type="containsText" dxfId="4488" priority="8445" stopIfTrue="1" operator="containsText" text="ALTO POSITIVO">
      <formula>NOT(ISERROR(SEARCH("ALTO POSITIVO", AE130)))</formula>
    </cfRule>
    <cfRule type="containsText" dxfId="4487" priority="8446" stopIfTrue="1" operator="containsText" text="BAJO POSITIVO">
      <formula>NOT(ISERROR(SEARCH("BAJO POSITIVO", AE130)))</formula>
    </cfRule>
    <cfRule type="containsText" dxfId="4486" priority="8447" stopIfTrue="1" operator="containsText" text="BAJO POSITIVO">
      <formula>NOT(ISERROR(SEARCH("BAJO POSITIVO", AE130)))</formula>
    </cfRule>
    <cfRule type="containsText" dxfId="4485" priority="8448" stopIfTrue="1" operator="containsText" text="MEDIO POSITIVO">
      <formula>NOT(ISERROR(SEARCH("MEDIO POSITIVO", AE130)))</formula>
    </cfRule>
    <cfRule type="containsText" dxfId="4484" priority="8449" stopIfTrue="1" operator="containsText" text="MEDIO POSITIVO">
      <formula>NOT(ISERROR(SEARCH("MEDIO POSITIVO", AE130)))</formula>
    </cfRule>
    <cfRule type="containsText" dxfId="4483" priority="8450" stopIfTrue="1" operator="containsText" text="ALTO POSITIVO">
      <formula>NOT(ISERROR(SEARCH("ALTO POSITIVO", AE130)))</formula>
    </cfRule>
    <cfRule type="containsText" dxfId="4482" priority="8451" stopIfTrue="1" operator="containsText" text="BAJO POSITIVO">
      <formula>NOT(ISERROR(SEARCH("BAJO POSITIVO", AE130)))</formula>
    </cfRule>
    <cfRule type="containsText" dxfId="4481" priority="8452" stopIfTrue="1" operator="containsText" text="BAJO POSITIVO">
      <formula>NOT(ISERROR(SEARCH("BAJO POSITIVO", AE130)))</formula>
    </cfRule>
    <cfRule type="containsText" dxfId="4480" priority="8453" stopIfTrue="1" operator="containsText" text="MEDIO POSITIVO">
      <formula>NOT(ISERROR(SEARCH("MEDIO POSITIVO", AE130)))</formula>
    </cfRule>
    <cfRule type="containsText" dxfId="4479" priority="8454" stopIfTrue="1" operator="containsText" text="MEDIO POSITIVO">
      <formula>NOT(ISERROR(SEARCH("MEDIO POSITIVO", AE130)))</formula>
    </cfRule>
    <cfRule type="containsText" dxfId="4478" priority="8455" stopIfTrue="1" operator="containsText" text="ALTO POSITIVO">
      <formula>NOT(ISERROR(SEARCH("ALTO POSITIVO", AE130)))</formula>
    </cfRule>
    <cfRule type="containsText" dxfId="4477" priority="8456" stopIfTrue="1" operator="containsText" text="BAJO POSITIVO">
      <formula>NOT(ISERROR(SEARCH("BAJO POSITIVO", AE130)))</formula>
    </cfRule>
    <cfRule type="containsText" dxfId="4476" priority="8457" stopIfTrue="1" operator="containsText" text="BAJO POSITIVO">
      <formula>NOT(ISERROR(SEARCH("BAJO POSITIVO", AE130)))</formula>
    </cfRule>
    <cfRule type="containsText" dxfId="4475" priority="8458" stopIfTrue="1" operator="containsText" text="MEDIO POSITIVO">
      <formula>NOT(ISERROR(SEARCH("MEDIO POSITIVO", AE130)))</formula>
    </cfRule>
    <cfRule type="containsText" dxfId="4474" priority="8459" stopIfTrue="1" operator="containsText" text="MEDIO POSITIVO">
      <formula>NOT(ISERROR(SEARCH("MEDIO POSITIVO", AE130)))</formula>
    </cfRule>
    <cfRule type="containsText" dxfId="4473" priority="8460" stopIfTrue="1" operator="containsText" text="ALTO POSITIVO">
      <formula>NOT(ISERROR(SEARCH("ALTO POSITIVO", AE130)))</formula>
    </cfRule>
    <cfRule type="containsText" dxfId="4472" priority="8461" stopIfTrue="1" operator="containsText" text="BAJO POSITIVO">
      <formula>NOT(ISERROR(SEARCH("BAJO POSITIVO", AE130)))</formula>
    </cfRule>
    <cfRule type="containsText" dxfId="4471" priority="8462" stopIfTrue="1" operator="containsText" text="BAJO POSITIVO">
      <formula>NOT(ISERROR(SEARCH("BAJO POSITIVO", AE130)))</formula>
    </cfRule>
    <cfRule type="containsText" dxfId="4470" priority="8463" stopIfTrue="1" operator="containsText" text="MEDIO POSITIVO">
      <formula>NOT(ISERROR(SEARCH("MEDIO POSITIVO", AE130)))</formula>
    </cfRule>
    <cfRule type="containsText" dxfId="4469" priority="8464" stopIfTrue="1" operator="containsText" text="MEDIO POSITIVO">
      <formula>NOT(ISERROR(SEARCH("MEDIO POSITIVO", AE130)))</formula>
    </cfRule>
    <cfRule type="containsText" dxfId="4468" priority="8465" stopIfTrue="1" operator="containsText" text="ALTO POSITIVO">
      <formula>NOT(ISERROR(SEARCH("ALTO POSITIVO", AE130)))</formula>
    </cfRule>
    <cfRule type="containsText" dxfId="4467" priority="8466" stopIfTrue="1" operator="containsText" text="BAJO POSITIVO">
      <formula>NOT(ISERROR(SEARCH("BAJO POSITIVO", AE130)))</formula>
    </cfRule>
    <cfRule type="containsText" dxfId="4466" priority="8467" stopIfTrue="1" operator="containsText" text="BAJO POSITIVO">
      <formula>NOT(ISERROR(SEARCH("BAJO POSITIVO", AE130)))</formula>
    </cfRule>
    <cfRule type="containsText" dxfId="4465" priority="8468" stopIfTrue="1" operator="containsText" text="MEDIO POSITIVO">
      <formula>NOT(ISERROR(SEARCH("MEDIO POSITIVO", AE130)))</formula>
    </cfRule>
    <cfRule type="containsText" dxfId="4464" priority="8469" stopIfTrue="1" operator="containsText" text="MEDIO POSITIVO">
      <formula>NOT(ISERROR(SEARCH("MEDIO POSITIVO", AE130)))</formula>
    </cfRule>
    <cfRule type="containsText" dxfId="4463" priority="8470" stopIfTrue="1" operator="containsText" text="ALTO POSITIVO">
      <formula>NOT(ISERROR(SEARCH("ALTO POSITIVO", AE130)))</formula>
    </cfRule>
    <cfRule type="containsText" dxfId="4462" priority="8471" stopIfTrue="1" operator="containsText" text="BAJO POSITIVO">
      <formula>NOT(ISERROR(SEARCH("BAJO POSITIVO", AE130)))</formula>
    </cfRule>
    <cfRule type="containsText" dxfId="4461" priority="8472" stopIfTrue="1" operator="containsText" text="BAJO POSITIVO">
      <formula>NOT(ISERROR(SEARCH("BAJO POSITIVO", AE130)))</formula>
    </cfRule>
    <cfRule type="containsText" dxfId="4460" priority="8473" stopIfTrue="1" operator="containsText" text="MEDIO POSITIVO">
      <formula>NOT(ISERROR(SEARCH("MEDIO POSITIVO", AE130)))</formula>
    </cfRule>
    <cfRule type="containsText" dxfId="4459" priority="8474" stopIfTrue="1" operator="containsText" text="MEDIO POSITIVO">
      <formula>NOT(ISERROR(SEARCH("MEDIO POSITIVO", AE130)))</formula>
    </cfRule>
    <cfRule type="containsText" dxfId="4458" priority="8475" stopIfTrue="1" operator="containsText" text="ALTO POSITIVO">
      <formula>NOT(ISERROR(SEARCH("ALTO POSITIVO", AE130)))</formula>
    </cfRule>
    <cfRule type="containsText" dxfId="4457" priority="8476" stopIfTrue="1" operator="containsText" text="BAJO POSITIVO">
      <formula>NOT(ISERROR(SEARCH("BAJO POSITIVO", AE130)))</formula>
    </cfRule>
    <cfRule type="containsText" dxfId="4456" priority="8477" stopIfTrue="1" operator="containsText" text="BAJO POSITIVO">
      <formula>NOT(ISERROR(SEARCH("BAJO POSITIVO", AE130)))</formula>
    </cfRule>
    <cfRule type="containsText" dxfId="4455" priority="8478" stopIfTrue="1" operator="containsText" text="MEDIO POSITIVO">
      <formula>NOT(ISERROR(SEARCH("MEDIO POSITIVO", AE130)))</formula>
    </cfRule>
    <cfRule type="containsText" dxfId="4454" priority="8479" stopIfTrue="1" operator="containsText" text="MEDIO POSITIVO">
      <formula>NOT(ISERROR(SEARCH("MEDIO POSITIVO", AE130)))</formula>
    </cfRule>
    <cfRule type="containsText" dxfId="4453" priority="8480" stopIfTrue="1" operator="containsText" text="BAJO POSITIVO">
      <formula>NOT(ISERROR(SEARCH("BAJO POSITIVO", AE130)))</formula>
    </cfRule>
    <cfRule type="containsText" dxfId="4452" priority="8481" stopIfTrue="1" operator="containsText" text="MEDIO POSITIVO">
      <formula>NOT(ISERROR(SEARCH("MEDIO POSITIVO", AE130)))</formula>
    </cfRule>
    <cfRule type="containsText" dxfId="4451" priority="8482" stopIfTrue="1" operator="containsText" text="MEDIO POSITIVO">
      <formula>NOT(ISERROR(SEARCH("MEDIO POSITIVO", AE130)))</formula>
    </cfRule>
    <cfRule type="containsText" dxfId="4450" priority="8483" stopIfTrue="1" operator="containsText" text="ALTO POSITIVO">
      <formula>NOT(ISERROR(SEARCH("ALTO POSITIVO", AE130)))</formula>
    </cfRule>
    <cfRule type="containsText" dxfId="4449" priority="8484" stopIfTrue="1" operator="containsText" text="BAJO POSITIVO">
      <formula>NOT(ISERROR(SEARCH("BAJO POSITIVO", AE130)))</formula>
    </cfRule>
    <cfRule type="containsText" dxfId="4448" priority="8485" stopIfTrue="1" operator="containsText" text="BAJO POSITIVO">
      <formula>NOT(ISERROR(SEARCH("BAJO POSITIVO", AE130)))</formula>
    </cfRule>
    <cfRule type="containsText" dxfId="4447" priority="8486" stopIfTrue="1" operator="containsText" text="MEDIO POSITIVO">
      <formula>NOT(ISERROR(SEARCH("MEDIO POSITIVO", AE130)))</formula>
    </cfRule>
    <cfRule type="containsText" dxfId="4446" priority="8487" stopIfTrue="1" operator="containsText" text="MEDIO POSITIVO">
      <formula>NOT(ISERROR(SEARCH("MEDIO POSITIVO", AE130)))</formula>
    </cfRule>
    <cfRule type="containsText" dxfId="4445" priority="8488" stopIfTrue="1" operator="containsText" text="ALTO POSITIVO">
      <formula>NOT(ISERROR(SEARCH("ALTO POSITIVO", AE130)))</formula>
    </cfRule>
    <cfRule type="containsText" dxfId="4444" priority="8489" stopIfTrue="1" operator="containsText" text="BAJO POSITIVO">
      <formula>NOT(ISERROR(SEARCH("BAJO POSITIVO", AE130)))</formula>
    </cfRule>
    <cfRule type="containsText" dxfId="4443" priority="8490" stopIfTrue="1" operator="containsText" text="MEDIO POSITIVO">
      <formula>NOT(ISERROR(SEARCH("MEDIO POSITIVO", AE130)))</formula>
    </cfRule>
    <cfRule type="containsText" dxfId="4442" priority="8491" stopIfTrue="1" operator="containsText" text="MEDIO POSITIVO">
      <formula>NOT(ISERROR(SEARCH("MEDIO POSITIVO", AE130)))</formula>
    </cfRule>
    <cfRule type="containsText" dxfId="4441" priority="8492" stopIfTrue="1" operator="containsText" text="ALTO POSITIVO">
      <formula>NOT(ISERROR(SEARCH("ALTO POSITIVO", AE130)))</formula>
    </cfRule>
    <cfRule type="containsText" dxfId="4440" priority="8493" stopIfTrue="1" operator="containsText" text="BAJO POSITIVO">
      <formula>NOT(ISERROR(SEARCH("BAJO POSITIVO", AE130)))</formula>
    </cfRule>
    <cfRule type="containsText" dxfId="4439" priority="8494" stopIfTrue="1" operator="containsText" text="BAJO POSITIVO">
      <formula>NOT(ISERROR(SEARCH("BAJO POSITIVO", AE130)))</formula>
    </cfRule>
    <cfRule type="containsText" dxfId="4438" priority="8495" stopIfTrue="1" operator="containsText" text="MEDIO POSITIVO">
      <formula>NOT(ISERROR(SEARCH("MEDIO POSITIVO", AE130)))</formula>
    </cfRule>
    <cfRule type="containsText" dxfId="4437" priority="8496" stopIfTrue="1" operator="containsText" text="MEDIO POSITIVO">
      <formula>NOT(ISERROR(SEARCH("MEDIO POSITIVO", AE130)))</formula>
    </cfRule>
    <cfRule type="containsText" dxfId="4436" priority="8497" stopIfTrue="1" operator="containsText" text="ALTO POSITIVO">
      <formula>NOT(ISERROR(SEARCH("ALTO POSITIVO", AE130)))</formula>
    </cfRule>
    <cfRule type="containsText" dxfId="4435" priority="8498" stopIfTrue="1" operator="containsText" text="BAJO POSITIVO">
      <formula>NOT(ISERROR(SEARCH("BAJO POSITIVO", AE130)))</formula>
    </cfRule>
    <cfRule type="containsText" dxfId="4434" priority="8499" stopIfTrue="1" operator="containsText" text="BAJO POSITIVO">
      <formula>NOT(ISERROR(SEARCH("BAJO POSITIVO", AE130)))</formula>
    </cfRule>
    <cfRule type="containsText" dxfId="4433" priority="8500" stopIfTrue="1" operator="containsText" text="MEDIO POSITIVO">
      <formula>NOT(ISERROR(SEARCH("MEDIO POSITIVO", AE130)))</formula>
    </cfRule>
    <cfRule type="containsText" dxfId="4432" priority="8501" stopIfTrue="1" operator="containsText" text="MEDIO POSITIVO">
      <formula>NOT(ISERROR(SEARCH("MEDIO POSITIVO", AE130)))</formula>
    </cfRule>
    <cfRule type="containsText" dxfId="4431" priority="8502" stopIfTrue="1" operator="containsText" text="ALTO POSITIVO">
      <formula>NOT(ISERROR(SEARCH("ALTO POSITIVO", AE130)))</formula>
    </cfRule>
    <cfRule type="containsText" dxfId="4430" priority="8503" stopIfTrue="1" operator="containsText" text="BAJO POSITIVO">
      <formula>NOT(ISERROR(SEARCH("BAJO POSITIVO", AE130)))</formula>
    </cfRule>
    <cfRule type="containsText" dxfId="4429" priority="8504" stopIfTrue="1" operator="containsText" text="MEDIO POSITIVO">
      <formula>NOT(ISERROR(SEARCH("MEDIO POSITIVO", AE130)))</formula>
    </cfRule>
    <cfRule type="containsText" dxfId="4428" priority="8505" stopIfTrue="1" operator="containsText" text="MEDIO POSITIVO">
      <formula>NOT(ISERROR(SEARCH("MEDIO POSITIVO", AE130)))</formula>
    </cfRule>
    <cfRule type="containsText" dxfId="4427" priority="8506" stopIfTrue="1" operator="containsText" text="ALTO POSITIVO">
      <formula>NOT(ISERROR(SEARCH("ALTO POSITIVO", AE130)))</formula>
    </cfRule>
    <cfRule type="containsText" dxfId="4426" priority="8507" stopIfTrue="1" operator="containsText" text="BAJO POSITIVO">
      <formula>NOT(ISERROR(SEARCH("BAJO POSITIVO", AE130)))</formula>
    </cfRule>
    <cfRule type="containsText" dxfId="4425" priority="8508" stopIfTrue="1" operator="containsText" text="BAJO POSITIVO">
      <formula>NOT(ISERROR(SEARCH("BAJO POSITIVO", AE130)))</formula>
    </cfRule>
    <cfRule type="containsText" dxfId="4424" priority="8509" stopIfTrue="1" operator="containsText" text="MEDIO POSITIVO">
      <formula>NOT(ISERROR(SEARCH("MEDIO POSITIVO", AE130)))</formula>
    </cfRule>
    <cfRule type="containsText" dxfId="4423" priority="8510" stopIfTrue="1" operator="containsText" text="MEDIO POSITIVO">
      <formula>NOT(ISERROR(SEARCH("MEDIO POSITIVO", AE130)))</formula>
    </cfRule>
    <cfRule type="containsText" dxfId="4422" priority="8511" stopIfTrue="1" operator="containsText" text="BAJO POSITIVO">
      <formula>NOT(ISERROR(SEARCH("BAJO POSITIVO", AE130)))</formula>
    </cfRule>
    <cfRule type="containsText" dxfId="4421" priority="8512" stopIfTrue="1" operator="containsText" text="BAJO POSITIVO">
      <formula>NOT(ISERROR(SEARCH("BAJO POSITIVO", AE130)))</formula>
    </cfRule>
    <cfRule type="containsText" dxfId="4420" priority="8513" stopIfTrue="1" operator="containsText" text="MEDIO POSITIVO">
      <formula>NOT(ISERROR(SEARCH("MEDIO POSITIVO", AE130)))</formula>
    </cfRule>
    <cfRule type="containsText" dxfId="4419" priority="8514" stopIfTrue="1" operator="containsText" text="MEDIO POSITIVO">
      <formula>NOT(ISERROR(SEARCH("MEDIO POSITIVO", AE130)))</formula>
    </cfRule>
    <cfRule type="containsText" dxfId="4418" priority="8515" stopIfTrue="1" operator="containsText" text="ALTO POSITIVO">
      <formula>NOT(ISERROR(SEARCH("ALTO POSITIVO", AE130)))</formula>
    </cfRule>
    <cfRule type="containsText" dxfId="4417" priority="8516" stopIfTrue="1" operator="containsText" text="BAJO POSITIVO">
      <formula>NOT(ISERROR(SEARCH("BAJO POSITIVO", AE130)))</formula>
    </cfRule>
    <cfRule type="containsText" dxfId="4416" priority="8517" stopIfTrue="1" operator="containsText" text="BAJO POSITIVO">
      <formula>NOT(ISERROR(SEARCH("BAJO POSITIVO", AE130)))</formula>
    </cfRule>
    <cfRule type="containsText" dxfId="4415" priority="8518" stopIfTrue="1" operator="containsText" text="MEDIO POSITIVO">
      <formula>NOT(ISERROR(SEARCH("MEDIO POSITIVO", AE130)))</formula>
    </cfRule>
    <cfRule type="containsText" dxfId="4414" priority="8519" stopIfTrue="1" operator="containsText" text="ALTO POSITIVO">
      <formula>NOT(ISERROR(SEARCH("ALTO POSITIVO", AE130)))</formula>
    </cfRule>
    <cfRule type="containsText" dxfId="4413" priority="8520" stopIfTrue="1" operator="containsText" text="BAJO NEGATIVO">
      <formula>NOT(ISERROR(SEARCH("BAJO NEGATIVO", AE130)))</formula>
    </cfRule>
    <cfRule type="containsText" dxfId="4412" priority="8521" stopIfTrue="1" operator="containsText" text="MEDIO NEGATIVO">
      <formula>NOT(ISERROR(SEARCH("MEDIO NEGATIVO", AE130)))</formula>
    </cfRule>
    <cfRule type="containsText" dxfId="4411" priority="8522" stopIfTrue="1" operator="containsText" text="ALTO NEGATIVO">
      <formula>NOT(ISERROR(SEARCH("ALTO NEGATIVO", AE130)))</formula>
    </cfRule>
    <cfRule type="containsText" dxfId="4410" priority="8523" stopIfTrue="1" operator="containsText" text="MEDIO POSITIVO">
      <formula>NOT(ISERROR(SEARCH("MEDIO POSITIVO", AE130)))</formula>
    </cfRule>
    <cfRule type="containsText" dxfId="4409" priority="8524" stopIfTrue="1" operator="containsText" text="ALTO POSITIVO">
      <formula>NOT(ISERROR(SEARCH("ALTO POSITIVO", AE130)))</formula>
    </cfRule>
    <cfRule type="containsText" dxfId="4408" priority="8525" stopIfTrue="1" operator="containsText" text="BAJO POSITIVO">
      <formula>NOT(ISERROR(SEARCH("BAJO POSITIVO", AE130)))</formula>
    </cfRule>
    <cfRule type="containsText" dxfId="4407" priority="8526" stopIfTrue="1" operator="containsText" text="BAJO POSITIVO">
      <formula>NOT(ISERROR(SEARCH("BAJO POSITIVO", AE130)))</formula>
    </cfRule>
    <cfRule type="containsText" dxfId="4406" priority="8527" stopIfTrue="1" operator="containsText" text="MEDIO POSITIVO">
      <formula>NOT(ISERROR(SEARCH("MEDIO POSITIVO", AE130)))</formula>
    </cfRule>
    <cfRule type="containsText" dxfId="4405" priority="8528" stopIfTrue="1" operator="containsText" text="ALTO POSITIVO">
      <formula>NOT(ISERROR(SEARCH("ALTO POSITIVO", AE130)))</formula>
    </cfRule>
    <cfRule type="containsText" dxfId="4404" priority="8529" stopIfTrue="1" operator="containsText" text="BAJO NEGATIVO">
      <formula>NOT(ISERROR(SEARCH("BAJO NEGATIVO", AE130)))</formula>
    </cfRule>
    <cfRule type="containsText" dxfId="4403" priority="8530" stopIfTrue="1" operator="containsText" text="MEDIO NEGATIVO">
      <formula>NOT(ISERROR(SEARCH("MEDIO NEGATIVO", AE130)))</formula>
    </cfRule>
    <cfRule type="containsText" dxfId="4402" priority="8531" stopIfTrue="1" operator="containsText" text="ALTO NEGATIVO">
      <formula>NOT(ISERROR(SEARCH("ALTO NEGATIVO", AE130)))</formula>
    </cfRule>
  </conditionalFormatting>
  <conditionalFormatting sqref="AE129">
    <cfRule type="containsText" dxfId="4401" priority="8532" stopIfTrue="1" operator="containsText" text="MEDIO POSITIVO">
      <formula>NOT(ISERROR(SEARCH("MEDIO POSITIVO", AE129)))</formula>
    </cfRule>
    <cfRule type="containsText" dxfId="4400" priority="8533" stopIfTrue="1" operator="containsText" text="ALTO POSITIVO">
      <formula>NOT(ISERROR(SEARCH("ALTO POSITIVO", AE129)))</formula>
    </cfRule>
    <cfRule type="containsText" dxfId="4399" priority="8534" stopIfTrue="1" operator="containsText" text="BAJO POSITIVO">
      <formula>NOT(ISERROR(SEARCH("BAJO POSITIVO", AE129)))</formula>
    </cfRule>
    <cfRule type="containsText" dxfId="4398" priority="8535" stopIfTrue="1" operator="containsText" text="BAJO POSITIVO">
      <formula>NOT(ISERROR(SEARCH("BAJO POSITIVO", AE129)))</formula>
    </cfRule>
    <cfRule type="containsText" dxfId="4397" priority="8536" stopIfTrue="1" operator="containsText" text="MEDIO POSITIVO">
      <formula>NOT(ISERROR(SEARCH("MEDIO POSITIVO", AE129)))</formula>
    </cfRule>
    <cfRule type="containsText" dxfId="4396" priority="8537" stopIfTrue="1" operator="containsText" text="MEDIO POSITIVO">
      <formula>NOT(ISERROR(SEARCH("MEDIO POSITIVO", AE129)))</formula>
    </cfRule>
    <cfRule type="containsText" dxfId="4395" priority="8538" stopIfTrue="1" operator="containsText" text="ALTO POSITIVO">
      <formula>NOT(ISERROR(SEARCH("ALTO POSITIVO", AE129)))</formula>
    </cfRule>
    <cfRule type="containsText" dxfId="4394" priority="8539" stopIfTrue="1" operator="containsText" text="BAJO POSITIVO">
      <formula>NOT(ISERROR(SEARCH("BAJO POSITIVO", AE129)))</formula>
    </cfRule>
    <cfRule type="containsText" dxfId="4393" priority="8540" stopIfTrue="1" operator="containsText" text="BAJO POSITIVO">
      <formula>NOT(ISERROR(SEARCH("BAJO POSITIVO", AE129)))</formula>
    </cfRule>
    <cfRule type="containsText" dxfId="4392" priority="8541" stopIfTrue="1" operator="containsText" text="MEDIO POSITIVO">
      <formula>NOT(ISERROR(SEARCH("MEDIO POSITIVO", AE129)))</formula>
    </cfRule>
    <cfRule type="containsText" dxfId="4391" priority="8542" stopIfTrue="1" operator="containsText" text="MEDIO POSITIVO">
      <formula>NOT(ISERROR(SEARCH("MEDIO POSITIVO", AE129)))</formula>
    </cfRule>
    <cfRule type="containsText" dxfId="4390" priority="8543" stopIfTrue="1" operator="containsText" text="ALTO POSITIVO">
      <formula>NOT(ISERROR(SEARCH("ALTO POSITIVO", AE129)))</formula>
    </cfRule>
    <cfRule type="containsText" dxfId="4389" priority="8544" stopIfTrue="1" operator="containsText" text="BAJO POSITIVO">
      <formula>NOT(ISERROR(SEARCH("BAJO POSITIVO", AE129)))</formula>
    </cfRule>
    <cfRule type="containsText" dxfId="4388" priority="8545" stopIfTrue="1" operator="containsText" text="BAJO POSITIVO">
      <formula>NOT(ISERROR(SEARCH("BAJO POSITIVO", AE129)))</formula>
    </cfRule>
    <cfRule type="containsText" dxfId="4387" priority="8546" stopIfTrue="1" operator="containsText" text="MEDIO POSITIVO">
      <formula>NOT(ISERROR(SEARCH("MEDIO POSITIVO", AE129)))</formula>
    </cfRule>
    <cfRule type="containsText" dxfId="4386" priority="8547" stopIfTrue="1" operator="containsText" text="MEDIO POSITIVO">
      <formula>NOT(ISERROR(SEARCH("MEDIO POSITIVO", AE129)))</formula>
    </cfRule>
    <cfRule type="containsText" dxfId="4385" priority="8548" stopIfTrue="1" operator="containsText" text="ALTO POSITIVO">
      <formula>NOT(ISERROR(SEARCH("ALTO POSITIVO", AE129)))</formula>
    </cfRule>
    <cfRule type="containsText" dxfId="4384" priority="8549" stopIfTrue="1" operator="containsText" text="BAJO POSITIVO">
      <formula>NOT(ISERROR(SEARCH("BAJO POSITIVO", AE129)))</formula>
    </cfRule>
    <cfRule type="containsText" dxfId="4383" priority="8550" stopIfTrue="1" operator="containsText" text="BAJO POSITIVO">
      <formula>NOT(ISERROR(SEARCH("BAJO POSITIVO", AE129)))</formula>
    </cfRule>
    <cfRule type="containsText" dxfId="4382" priority="8551" stopIfTrue="1" operator="containsText" text="MEDIO POSITIVO">
      <formula>NOT(ISERROR(SEARCH("MEDIO POSITIVO", AE129)))</formula>
    </cfRule>
    <cfRule type="containsText" dxfId="4381" priority="8552" stopIfTrue="1" operator="containsText" text="MEDIO POSITIVO">
      <formula>NOT(ISERROR(SEARCH("MEDIO POSITIVO", AE129)))</formula>
    </cfRule>
    <cfRule type="containsText" dxfId="4380" priority="8553" stopIfTrue="1" operator="containsText" text="ALTO POSITIVO">
      <formula>NOT(ISERROR(SEARCH("ALTO POSITIVO", AE129)))</formula>
    </cfRule>
    <cfRule type="containsText" dxfId="4379" priority="8554" stopIfTrue="1" operator="containsText" text="BAJO POSITIVO">
      <formula>NOT(ISERROR(SEARCH("BAJO POSITIVO", AE129)))</formula>
    </cfRule>
    <cfRule type="containsText" dxfId="4378" priority="8555" stopIfTrue="1" operator="containsText" text="BAJO POSITIVO">
      <formula>NOT(ISERROR(SEARCH("BAJO POSITIVO", AE129)))</formula>
    </cfRule>
    <cfRule type="containsText" dxfId="4377" priority="8556" stopIfTrue="1" operator="containsText" text="MEDIO POSITIVO">
      <formula>NOT(ISERROR(SEARCH("MEDIO POSITIVO", AE129)))</formula>
    </cfRule>
    <cfRule type="containsText" dxfId="4376" priority="8557" stopIfTrue="1" operator="containsText" text="MEDIO POSITIVO">
      <formula>NOT(ISERROR(SEARCH("MEDIO POSITIVO", AE129)))</formula>
    </cfRule>
    <cfRule type="containsText" dxfId="4375" priority="8558" stopIfTrue="1" operator="containsText" text="ALTO POSITIVO">
      <formula>NOT(ISERROR(SEARCH("ALTO POSITIVO", AE129)))</formula>
    </cfRule>
    <cfRule type="containsText" dxfId="4374" priority="8559" stopIfTrue="1" operator="containsText" text="BAJO POSITIVO">
      <formula>NOT(ISERROR(SEARCH("BAJO POSITIVO", AE129)))</formula>
    </cfRule>
    <cfRule type="containsText" dxfId="4373" priority="8560" stopIfTrue="1" operator="containsText" text="BAJO POSITIVO">
      <formula>NOT(ISERROR(SEARCH("BAJO POSITIVO", AE129)))</formula>
    </cfRule>
    <cfRule type="containsText" dxfId="4372" priority="8561" stopIfTrue="1" operator="containsText" text="MEDIO POSITIVO">
      <formula>NOT(ISERROR(SEARCH("MEDIO POSITIVO", AE129)))</formula>
    </cfRule>
    <cfRule type="containsText" dxfId="4371" priority="8562" stopIfTrue="1" operator="containsText" text="MEDIO POSITIVO">
      <formula>NOT(ISERROR(SEARCH("MEDIO POSITIVO", AE129)))</formula>
    </cfRule>
    <cfRule type="containsText" dxfId="4370" priority="8563" stopIfTrue="1" operator="containsText" text="ALTO POSITIVO">
      <formula>NOT(ISERROR(SEARCH("ALTO POSITIVO", AE129)))</formula>
    </cfRule>
    <cfRule type="containsText" dxfId="4369" priority="8564" stopIfTrue="1" operator="containsText" text="BAJO POSITIVO">
      <formula>NOT(ISERROR(SEARCH("BAJO POSITIVO", AE129)))</formula>
    </cfRule>
    <cfRule type="containsText" dxfId="4368" priority="8565" stopIfTrue="1" operator="containsText" text="BAJO POSITIVO">
      <formula>NOT(ISERROR(SEARCH("BAJO POSITIVO", AE129)))</formula>
    </cfRule>
    <cfRule type="containsText" dxfId="4367" priority="8566" stopIfTrue="1" operator="containsText" text="MEDIO POSITIVO">
      <formula>NOT(ISERROR(SEARCH("MEDIO POSITIVO", AE129)))</formula>
    </cfRule>
    <cfRule type="containsText" dxfId="4366" priority="8567" stopIfTrue="1" operator="containsText" text="MEDIO POSITIVO">
      <formula>NOT(ISERROR(SEARCH("MEDIO POSITIVO", AE129)))</formula>
    </cfRule>
    <cfRule type="containsText" dxfId="4365" priority="8568" stopIfTrue="1" operator="containsText" text="ALTO POSITIVO">
      <formula>NOT(ISERROR(SEARCH("ALTO POSITIVO", AE129)))</formula>
    </cfRule>
    <cfRule type="containsText" dxfId="4364" priority="8569" stopIfTrue="1" operator="containsText" text="BAJO POSITIVO">
      <formula>NOT(ISERROR(SEARCH("BAJO POSITIVO", AE129)))</formula>
    </cfRule>
    <cfRule type="containsText" dxfId="4363" priority="8570" stopIfTrue="1" operator="containsText" text="BAJO POSITIVO">
      <formula>NOT(ISERROR(SEARCH("BAJO POSITIVO", AE129)))</formula>
    </cfRule>
    <cfRule type="containsText" dxfId="4362" priority="8571" stopIfTrue="1" operator="containsText" text="MEDIO POSITIVO">
      <formula>NOT(ISERROR(SEARCH("MEDIO POSITIVO", AE129)))</formula>
    </cfRule>
    <cfRule type="containsText" dxfId="4361" priority="8572" stopIfTrue="1" operator="containsText" text="MEDIO POSITIVO">
      <formula>NOT(ISERROR(SEARCH("MEDIO POSITIVO", AE129)))</formula>
    </cfRule>
    <cfRule type="containsText" dxfId="4360" priority="8573" stopIfTrue="1" operator="containsText" text="ALTO POSITIVO">
      <formula>NOT(ISERROR(SEARCH("ALTO POSITIVO", AE129)))</formula>
    </cfRule>
    <cfRule type="containsText" dxfId="4359" priority="8574" stopIfTrue="1" operator="containsText" text="BAJO POSITIVO">
      <formula>NOT(ISERROR(SEARCH("BAJO POSITIVO", AE129)))</formula>
    </cfRule>
    <cfRule type="containsText" dxfId="4358" priority="8575" stopIfTrue="1" operator="containsText" text="BAJO POSITIVO">
      <formula>NOT(ISERROR(SEARCH("BAJO POSITIVO", AE129)))</formula>
    </cfRule>
    <cfRule type="containsText" dxfId="4357" priority="8576" stopIfTrue="1" operator="containsText" text="MEDIO POSITIVO">
      <formula>NOT(ISERROR(SEARCH("MEDIO POSITIVO", AE129)))</formula>
    </cfRule>
    <cfRule type="containsText" dxfId="4356" priority="8577" stopIfTrue="1" operator="containsText" text="MEDIO POSITIVO">
      <formula>NOT(ISERROR(SEARCH("MEDIO POSITIVO", AE129)))</formula>
    </cfRule>
    <cfRule type="containsText" dxfId="4355" priority="8578" stopIfTrue="1" operator="containsText" text="ALTO POSITIVO">
      <formula>NOT(ISERROR(SEARCH("ALTO POSITIVO", AE129)))</formula>
    </cfRule>
    <cfRule type="containsText" dxfId="4354" priority="8579" stopIfTrue="1" operator="containsText" text="BAJO POSITIVO">
      <formula>NOT(ISERROR(SEARCH("BAJO POSITIVO", AE129)))</formula>
    </cfRule>
    <cfRule type="containsText" dxfId="4353" priority="8580" stopIfTrue="1" operator="containsText" text="BAJO POSITIVO">
      <formula>NOT(ISERROR(SEARCH("BAJO POSITIVO", AE129)))</formula>
    </cfRule>
    <cfRule type="containsText" dxfId="4352" priority="8581" stopIfTrue="1" operator="containsText" text="MEDIO POSITIVO">
      <formula>NOT(ISERROR(SEARCH("MEDIO POSITIVO", AE129)))</formula>
    </cfRule>
    <cfRule type="containsText" dxfId="4351" priority="8582" stopIfTrue="1" operator="containsText" text="MEDIO POSITIVO">
      <formula>NOT(ISERROR(SEARCH("MEDIO POSITIVO", AE129)))</formula>
    </cfRule>
    <cfRule type="containsText" dxfId="4350" priority="8583" stopIfTrue="1" operator="containsText" text="ALTO POSITIVO">
      <formula>NOT(ISERROR(SEARCH("ALTO POSITIVO", AE129)))</formula>
    </cfRule>
    <cfRule type="containsText" dxfId="4349" priority="8584" stopIfTrue="1" operator="containsText" text="BAJO POSITIVO">
      <formula>NOT(ISERROR(SEARCH("BAJO POSITIVO", AE129)))</formula>
    </cfRule>
    <cfRule type="containsText" dxfId="4348" priority="8585" stopIfTrue="1" operator="containsText" text="BAJO POSITIVO">
      <formula>NOT(ISERROR(SEARCH("BAJO POSITIVO", AE129)))</formula>
    </cfRule>
    <cfRule type="containsText" dxfId="4347" priority="8586" stopIfTrue="1" operator="containsText" text="MEDIO POSITIVO">
      <formula>NOT(ISERROR(SEARCH("MEDIO POSITIVO", AE129)))</formula>
    </cfRule>
    <cfRule type="containsText" dxfId="4346" priority="8587" stopIfTrue="1" operator="containsText" text="MEDIO POSITIVO">
      <formula>NOT(ISERROR(SEARCH("MEDIO POSITIVO", AE129)))</formula>
    </cfRule>
    <cfRule type="containsText" dxfId="4345" priority="8588" stopIfTrue="1" operator="containsText" text="ALTO POSITIVO">
      <formula>NOT(ISERROR(SEARCH("ALTO POSITIVO", AE129)))</formula>
    </cfRule>
    <cfRule type="containsText" dxfId="4344" priority="8589" stopIfTrue="1" operator="containsText" text="BAJO POSITIVO">
      <formula>NOT(ISERROR(SEARCH("BAJO POSITIVO", AE129)))</formula>
    </cfRule>
    <cfRule type="containsText" dxfId="4343" priority="8590" stopIfTrue="1" operator="containsText" text="BAJO POSITIVO">
      <formula>NOT(ISERROR(SEARCH("BAJO POSITIVO", AE129)))</formula>
    </cfRule>
    <cfRule type="containsText" dxfId="4342" priority="8591" stopIfTrue="1" operator="containsText" text="MEDIO POSITIVO">
      <formula>NOT(ISERROR(SEARCH("MEDIO POSITIVO", AE129)))</formula>
    </cfRule>
    <cfRule type="containsText" dxfId="4341" priority="8592" stopIfTrue="1" operator="containsText" text="MEDIO POSITIVO">
      <formula>NOT(ISERROR(SEARCH("MEDIO POSITIVO", AE129)))</formula>
    </cfRule>
    <cfRule type="containsText" dxfId="4340" priority="8593" stopIfTrue="1" operator="containsText" text="ALTO POSITIVO">
      <formula>NOT(ISERROR(SEARCH("ALTO POSITIVO", AE129)))</formula>
    </cfRule>
    <cfRule type="containsText" dxfId="4339" priority="8594" stopIfTrue="1" operator="containsText" text="BAJO POSITIVO">
      <formula>NOT(ISERROR(SEARCH("BAJO POSITIVO", AE129)))</formula>
    </cfRule>
    <cfRule type="containsText" dxfId="4338" priority="8595" stopIfTrue="1" operator="containsText" text="BAJO POSITIVO">
      <formula>NOT(ISERROR(SEARCH("BAJO POSITIVO", AE129)))</formula>
    </cfRule>
    <cfRule type="containsText" dxfId="4337" priority="8596" stopIfTrue="1" operator="containsText" text="MEDIO POSITIVO">
      <formula>NOT(ISERROR(SEARCH("MEDIO POSITIVO", AE129)))</formula>
    </cfRule>
    <cfRule type="containsText" dxfId="4336" priority="8597" stopIfTrue="1" operator="containsText" text="MEDIO POSITIVO">
      <formula>NOT(ISERROR(SEARCH("MEDIO POSITIVO", AE129)))</formula>
    </cfRule>
    <cfRule type="containsText" dxfId="4335" priority="8598" stopIfTrue="1" operator="containsText" text="ALTO POSITIVO">
      <formula>NOT(ISERROR(SEARCH("ALTO POSITIVO", AE129)))</formula>
    </cfRule>
    <cfRule type="containsText" dxfId="4334" priority="8599" stopIfTrue="1" operator="containsText" text="BAJO POSITIVO">
      <formula>NOT(ISERROR(SEARCH("BAJO POSITIVO", AE129)))</formula>
    </cfRule>
    <cfRule type="containsText" dxfId="4333" priority="8600" stopIfTrue="1" operator="containsText" text="BAJO POSITIVO">
      <formula>NOT(ISERROR(SEARCH("BAJO POSITIVO", AE129)))</formula>
    </cfRule>
    <cfRule type="containsText" dxfId="4332" priority="8601" stopIfTrue="1" operator="containsText" text="MEDIO POSITIVO">
      <formula>NOT(ISERROR(SEARCH("MEDIO POSITIVO", AE129)))</formula>
    </cfRule>
    <cfRule type="containsText" dxfId="4331" priority="8602" stopIfTrue="1" operator="containsText" text="MEDIO POSITIVO">
      <formula>NOT(ISERROR(SEARCH("MEDIO POSITIVO", AE129)))</formula>
    </cfRule>
    <cfRule type="containsText" dxfId="4330" priority="8603" stopIfTrue="1" operator="containsText" text="ALTO POSITIVO">
      <formula>NOT(ISERROR(SEARCH("ALTO POSITIVO", AE129)))</formula>
    </cfRule>
    <cfRule type="containsText" dxfId="4329" priority="8604" stopIfTrue="1" operator="containsText" text="BAJO POSITIVO">
      <formula>NOT(ISERROR(SEARCH("BAJO POSITIVO", AE129)))</formula>
    </cfRule>
    <cfRule type="containsText" dxfId="4328" priority="8605" stopIfTrue="1" operator="containsText" text="BAJO POSITIVO">
      <formula>NOT(ISERROR(SEARCH("BAJO POSITIVO", AE129)))</formula>
    </cfRule>
    <cfRule type="containsText" dxfId="4327" priority="8606" stopIfTrue="1" operator="containsText" text="MEDIO POSITIVO">
      <formula>NOT(ISERROR(SEARCH("MEDIO POSITIVO", AE129)))</formula>
    </cfRule>
    <cfRule type="containsText" dxfId="4326" priority="8607" stopIfTrue="1" operator="containsText" text="MEDIO POSITIVO">
      <formula>NOT(ISERROR(SEARCH("MEDIO POSITIVO", AE129)))</formula>
    </cfRule>
    <cfRule type="containsText" dxfId="4325" priority="8608" stopIfTrue="1" operator="containsText" text="BAJO POSITIVO">
      <formula>NOT(ISERROR(SEARCH("BAJO POSITIVO", AE129)))</formula>
    </cfRule>
    <cfRule type="containsText" dxfId="4324" priority="8609" stopIfTrue="1" operator="containsText" text="MEDIO POSITIVO">
      <formula>NOT(ISERROR(SEARCH("MEDIO POSITIVO", AE129)))</formula>
    </cfRule>
    <cfRule type="containsText" dxfId="4323" priority="8610" stopIfTrue="1" operator="containsText" text="MEDIO POSITIVO">
      <formula>NOT(ISERROR(SEARCH("MEDIO POSITIVO", AE129)))</formula>
    </cfRule>
    <cfRule type="containsText" dxfId="4322" priority="8611" stopIfTrue="1" operator="containsText" text="ALTO POSITIVO">
      <formula>NOT(ISERROR(SEARCH("ALTO POSITIVO", AE129)))</formula>
    </cfRule>
    <cfRule type="containsText" dxfId="4321" priority="8612" stopIfTrue="1" operator="containsText" text="BAJO POSITIVO">
      <formula>NOT(ISERROR(SEARCH("BAJO POSITIVO", AE129)))</formula>
    </cfRule>
    <cfRule type="containsText" dxfId="4320" priority="8613" stopIfTrue="1" operator="containsText" text="BAJO POSITIVO">
      <formula>NOT(ISERROR(SEARCH("BAJO POSITIVO", AE129)))</formula>
    </cfRule>
    <cfRule type="containsText" dxfId="4319" priority="8614" stopIfTrue="1" operator="containsText" text="MEDIO POSITIVO">
      <formula>NOT(ISERROR(SEARCH("MEDIO POSITIVO", AE129)))</formula>
    </cfRule>
    <cfRule type="containsText" dxfId="4318" priority="8615" stopIfTrue="1" operator="containsText" text="MEDIO POSITIVO">
      <formula>NOT(ISERROR(SEARCH("MEDIO POSITIVO", AE129)))</formula>
    </cfRule>
    <cfRule type="containsText" dxfId="4317" priority="8616" stopIfTrue="1" operator="containsText" text="ALTO POSITIVO">
      <formula>NOT(ISERROR(SEARCH("ALTO POSITIVO", AE129)))</formula>
    </cfRule>
    <cfRule type="containsText" dxfId="4316" priority="8617" stopIfTrue="1" operator="containsText" text="BAJO POSITIVO">
      <formula>NOT(ISERROR(SEARCH("BAJO POSITIVO", AE129)))</formula>
    </cfRule>
    <cfRule type="containsText" dxfId="4315" priority="8618" stopIfTrue="1" operator="containsText" text="MEDIO POSITIVO">
      <formula>NOT(ISERROR(SEARCH("MEDIO POSITIVO", AE129)))</formula>
    </cfRule>
    <cfRule type="containsText" dxfId="4314" priority="8619" stopIfTrue="1" operator="containsText" text="MEDIO POSITIVO">
      <formula>NOT(ISERROR(SEARCH("MEDIO POSITIVO", AE129)))</formula>
    </cfRule>
    <cfRule type="containsText" dxfId="4313" priority="8620" stopIfTrue="1" operator="containsText" text="ALTO POSITIVO">
      <formula>NOT(ISERROR(SEARCH("ALTO POSITIVO", AE129)))</formula>
    </cfRule>
    <cfRule type="containsText" dxfId="4312" priority="8621" stopIfTrue="1" operator="containsText" text="BAJO POSITIVO">
      <formula>NOT(ISERROR(SEARCH("BAJO POSITIVO", AE129)))</formula>
    </cfRule>
    <cfRule type="containsText" dxfId="4311" priority="8622" stopIfTrue="1" operator="containsText" text="BAJO POSITIVO">
      <formula>NOT(ISERROR(SEARCH("BAJO POSITIVO", AE129)))</formula>
    </cfRule>
    <cfRule type="containsText" dxfId="4310" priority="8623" stopIfTrue="1" operator="containsText" text="MEDIO POSITIVO">
      <formula>NOT(ISERROR(SEARCH("MEDIO POSITIVO", AE129)))</formula>
    </cfRule>
    <cfRule type="containsText" dxfId="4309" priority="8624" stopIfTrue="1" operator="containsText" text="MEDIO POSITIVO">
      <formula>NOT(ISERROR(SEARCH("MEDIO POSITIVO", AE129)))</formula>
    </cfRule>
    <cfRule type="containsText" dxfId="4308" priority="8625" stopIfTrue="1" operator="containsText" text="ALTO POSITIVO">
      <formula>NOT(ISERROR(SEARCH("ALTO POSITIVO", AE129)))</formula>
    </cfRule>
    <cfRule type="containsText" dxfId="4307" priority="8626" stopIfTrue="1" operator="containsText" text="BAJO POSITIVO">
      <formula>NOT(ISERROR(SEARCH("BAJO POSITIVO", AE129)))</formula>
    </cfRule>
    <cfRule type="containsText" dxfId="4306" priority="8627" stopIfTrue="1" operator="containsText" text="BAJO POSITIVO">
      <formula>NOT(ISERROR(SEARCH("BAJO POSITIVO", AE129)))</formula>
    </cfRule>
    <cfRule type="containsText" dxfId="4305" priority="8628" stopIfTrue="1" operator="containsText" text="MEDIO POSITIVO">
      <formula>NOT(ISERROR(SEARCH("MEDIO POSITIVO", AE129)))</formula>
    </cfRule>
    <cfRule type="containsText" dxfId="4304" priority="8629" stopIfTrue="1" operator="containsText" text="MEDIO POSITIVO">
      <formula>NOT(ISERROR(SEARCH("MEDIO POSITIVO", AE129)))</formula>
    </cfRule>
    <cfRule type="containsText" dxfId="4303" priority="8630" stopIfTrue="1" operator="containsText" text="ALTO POSITIVO">
      <formula>NOT(ISERROR(SEARCH("ALTO POSITIVO", AE129)))</formula>
    </cfRule>
    <cfRule type="containsText" dxfId="4302" priority="8631" stopIfTrue="1" operator="containsText" text="BAJO POSITIVO">
      <formula>NOT(ISERROR(SEARCH("BAJO POSITIVO", AE129)))</formula>
    </cfRule>
    <cfRule type="containsText" dxfId="4301" priority="8632" stopIfTrue="1" operator="containsText" text="MEDIO POSITIVO">
      <formula>NOT(ISERROR(SEARCH("MEDIO POSITIVO", AE129)))</formula>
    </cfRule>
    <cfRule type="containsText" dxfId="4300" priority="8633" stopIfTrue="1" operator="containsText" text="MEDIO POSITIVO">
      <formula>NOT(ISERROR(SEARCH("MEDIO POSITIVO", AE129)))</formula>
    </cfRule>
    <cfRule type="containsText" dxfId="4299" priority="8634" stopIfTrue="1" operator="containsText" text="ALTO POSITIVO">
      <formula>NOT(ISERROR(SEARCH("ALTO POSITIVO", AE129)))</formula>
    </cfRule>
    <cfRule type="containsText" dxfId="4298" priority="8635" stopIfTrue="1" operator="containsText" text="BAJO POSITIVO">
      <formula>NOT(ISERROR(SEARCH("BAJO POSITIVO", AE129)))</formula>
    </cfRule>
    <cfRule type="containsText" dxfId="4297" priority="8636" stopIfTrue="1" operator="containsText" text="BAJO POSITIVO">
      <formula>NOT(ISERROR(SEARCH("BAJO POSITIVO", AE129)))</formula>
    </cfRule>
    <cfRule type="containsText" dxfId="4296" priority="8637" stopIfTrue="1" operator="containsText" text="MEDIO POSITIVO">
      <formula>NOT(ISERROR(SEARCH("MEDIO POSITIVO", AE129)))</formula>
    </cfRule>
    <cfRule type="containsText" dxfId="4295" priority="8638" stopIfTrue="1" operator="containsText" text="MEDIO POSITIVO">
      <formula>NOT(ISERROR(SEARCH("MEDIO POSITIVO", AE129)))</formula>
    </cfRule>
    <cfRule type="containsText" dxfId="4294" priority="8639" stopIfTrue="1" operator="containsText" text="BAJO POSITIVO">
      <formula>NOT(ISERROR(SEARCH("BAJO POSITIVO", AE129)))</formula>
    </cfRule>
    <cfRule type="containsText" dxfId="4293" priority="8640" stopIfTrue="1" operator="containsText" text="BAJO POSITIVO">
      <formula>NOT(ISERROR(SEARCH("BAJO POSITIVO", AE129)))</formula>
    </cfRule>
    <cfRule type="containsText" dxfId="4292" priority="8641" stopIfTrue="1" operator="containsText" text="MEDIO POSITIVO">
      <formula>NOT(ISERROR(SEARCH("MEDIO POSITIVO", AE129)))</formula>
    </cfRule>
    <cfRule type="containsText" dxfId="4291" priority="8642" stopIfTrue="1" operator="containsText" text="MEDIO POSITIVO">
      <formula>NOT(ISERROR(SEARCH("MEDIO POSITIVO", AE129)))</formula>
    </cfRule>
    <cfRule type="containsText" dxfId="4290" priority="8643" stopIfTrue="1" operator="containsText" text="ALTO POSITIVO">
      <formula>NOT(ISERROR(SEARCH("ALTO POSITIVO", AE129)))</formula>
    </cfRule>
    <cfRule type="containsText" dxfId="4289" priority="8644" stopIfTrue="1" operator="containsText" text="BAJO POSITIVO">
      <formula>NOT(ISERROR(SEARCH("BAJO POSITIVO", AE129)))</formula>
    </cfRule>
    <cfRule type="containsText" dxfId="4288" priority="8645" stopIfTrue="1" operator="containsText" text="BAJO POSITIVO">
      <formula>NOT(ISERROR(SEARCH("BAJO POSITIVO", AE129)))</formula>
    </cfRule>
    <cfRule type="containsText" dxfId="4287" priority="8646" stopIfTrue="1" operator="containsText" text="MEDIO POSITIVO">
      <formula>NOT(ISERROR(SEARCH("MEDIO POSITIVO", AE129)))</formula>
    </cfRule>
    <cfRule type="containsText" dxfId="4286" priority="8647" stopIfTrue="1" operator="containsText" text="ALTO POSITIVO">
      <formula>NOT(ISERROR(SEARCH("ALTO POSITIVO", AE129)))</formula>
    </cfRule>
    <cfRule type="containsText" dxfId="4285" priority="8648" stopIfTrue="1" operator="containsText" text="BAJO NEGATIVO">
      <formula>NOT(ISERROR(SEARCH("BAJO NEGATIVO", AE129)))</formula>
    </cfRule>
    <cfRule type="containsText" dxfId="4284" priority="8649" stopIfTrue="1" operator="containsText" text="MEDIO NEGATIVO">
      <formula>NOT(ISERROR(SEARCH("MEDIO NEGATIVO", AE129)))</formula>
    </cfRule>
    <cfRule type="containsText" dxfId="4283" priority="8650" stopIfTrue="1" operator="containsText" text="ALTO NEGATIVO">
      <formula>NOT(ISERROR(SEARCH("ALTO NEGATIVO", AE129)))</formula>
    </cfRule>
    <cfRule type="containsText" dxfId="4282" priority="8651" stopIfTrue="1" operator="containsText" text="MEDIO POSITIVO">
      <formula>NOT(ISERROR(SEARCH("MEDIO POSITIVO", AE129)))</formula>
    </cfRule>
    <cfRule type="containsText" dxfId="4281" priority="8652" stopIfTrue="1" operator="containsText" text="ALTO POSITIVO">
      <formula>NOT(ISERROR(SEARCH("ALTO POSITIVO", AE129)))</formula>
    </cfRule>
    <cfRule type="containsText" dxfId="4280" priority="8653" stopIfTrue="1" operator="containsText" text="BAJO POSITIVO">
      <formula>NOT(ISERROR(SEARCH("BAJO POSITIVO", AE129)))</formula>
    </cfRule>
    <cfRule type="containsText" dxfId="4279" priority="8654" stopIfTrue="1" operator="containsText" text="BAJO POSITIVO">
      <formula>NOT(ISERROR(SEARCH("BAJO POSITIVO", AE129)))</formula>
    </cfRule>
    <cfRule type="containsText" dxfId="4278" priority="8655" stopIfTrue="1" operator="containsText" text="MEDIO POSITIVO">
      <formula>NOT(ISERROR(SEARCH("MEDIO POSITIVO", AE129)))</formula>
    </cfRule>
    <cfRule type="containsText" dxfId="4277" priority="8656" stopIfTrue="1" operator="containsText" text="ALTO POSITIVO">
      <formula>NOT(ISERROR(SEARCH("ALTO POSITIVO", AE129)))</formula>
    </cfRule>
    <cfRule type="containsText" dxfId="4276" priority="8657" stopIfTrue="1" operator="containsText" text="BAJO NEGATIVO">
      <formula>NOT(ISERROR(SEARCH("BAJO NEGATIVO", AE129)))</formula>
    </cfRule>
    <cfRule type="containsText" dxfId="4275" priority="8658" stopIfTrue="1" operator="containsText" text="MEDIO NEGATIVO">
      <formula>NOT(ISERROR(SEARCH("MEDIO NEGATIVO", AE129)))</formula>
    </cfRule>
    <cfRule type="containsText" dxfId="4274" priority="8659" stopIfTrue="1" operator="containsText" text="ALTO NEGATIVO">
      <formula>NOT(ISERROR(SEARCH("ALTO NEGATIVO", AE129)))</formula>
    </cfRule>
  </conditionalFormatting>
  <conditionalFormatting sqref="AE146">
    <cfRule type="containsText" dxfId="4273" priority="8374" stopIfTrue="1" operator="containsText" text="BAJO POSITIVO">
      <formula>NOT(ISERROR(SEARCH("BAJO POSITIVO", AE146)))</formula>
    </cfRule>
  </conditionalFormatting>
  <conditionalFormatting sqref="AE146">
    <cfRule type="containsText" dxfId="4272" priority="8275" stopIfTrue="1" operator="containsText" text="MEDIO POSITIVO">
      <formula>NOT(ISERROR(SEARCH("MEDIO POSITIVO", AE146)))</formula>
    </cfRule>
    <cfRule type="containsText" dxfId="4271" priority="8276" stopIfTrue="1" operator="containsText" text="ALTO POSITIVO">
      <formula>NOT(ISERROR(SEARCH("ALTO POSITIVO", AE146)))</formula>
    </cfRule>
    <cfRule type="containsText" dxfId="4270" priority="8277" stopIfTrue="1" operator="containsText" text="BAJO POSITIVO">
      <formula>NOT(ISERROR(SEARCH("BAJO POSITIVO", AE146)))</formula>
    </cfRule>
    <cfRule type="containsText" dxfId="4269" priority="8278" stopIfTrue="1" operator="containsText" text="BAJO POSITIVO">
      <formula>NOT(ISERROR(SEARCH("BAJO POSITIVO", AE146)))</formula>
    </cfRule>
    <cfRule type="containsText" dxfId="4268" priority="8279" stopIfTrue="1" operator="containsText" text="MEDIO POSITIVO">
      <formula>NOT(ISERROR(SEARCH("MEDIO POSITIVO", AE146)))</formula>
    </cfRule>
    <cfRule type="containsText" dxfId="4267" priority="8280" stopIfTrue="1" operator="containsText" text="MEDIO POSITIVO">
      <formula>NOT(ISERROR(SEARCH("MEDIO POSITIVO", AE146)))</formula>
    </cfRule>
    <cfRule type="containsText" dxfId="4266" priority="8281" stopIfTrue="1" operator="containsText" text="ALTO POSITIVO">
      <formula>NOT(ISERROR(SEARCH("ALTO POSITIVO", AE146)))</formula>
    </cfRule>
    <cfRule type="containsText" dxfId="4265" priority="8282" stopIfTrue="1" operator="containsText" text="BAJO POSITIVO">
      <formula>NOT(ISERROR(SEARCH("BAJO POSITIVO", AE146)))</formula>
    </cfRule>
    <cfRule type="containsText" dxfId="4264" priority="8283" stopIfTrue="1" operator="containsText" text="BAJO POSITIVO">
      <formula>NOT(ISERROR(SEARCH("BAJO POSITIVO", AE146)))</formula>
    </cfRule>
    <cfRule type="containsText" dxfId="4263" priority="8284" stopIfTrue="1" operator="containsText" text="MEDIO POSITIVO">
      <formula>NOT(ISERROR(SEARCH("MEDIO POSITIVO", AE146)))</formula>
    </cfRule>
    <cfRule type="containsText" dxfId="4262" priority="8285" stopIfTrue="1" operator="containsText" text="MEDIO POSITIVO">
      <formula>NOT(ISERROR(SEARCH("MEDIO POSITIVO", AE146)))</formula>
    </cfRule>
    <cfRule type="containsText" dxfId="4261" priority="8286" stopIfTrue="1" operator="containsText" text="ALTO POSITIVO">
      <formula>NOT(ISERROR(SEARCH("ALTO POSITIVO", AE146)))</formula>
    </cfRule>
    <cfRule type="containsText" dxfId="4260" priority="8287" stopIfTrue="1" operator="containsText" text="BAJO POSITIVO">
      <formula>NOT(ISERROR(SEARCH("BAJO POSITIVO", AE146)))</formula>
    </cfRule>
    <cfRule type="containsText" dxfId="4259" priority="8288" stopIfTrue="1" operator="containsText" text="BAJO POSITIVO">
      <formula>NOT(ISERROR(SEARCH("BAJO POSITIVO", AE146)))</formula>
    </cfRule>
    <cfRule type="containsText" dxfId="4258" priority="8289" stopIfTrue="1" operator="containsText" text="MEDIO POSITIVO">
      <formula>NOT(ISERROR(SEARCH("MEDIO POSITIVO", AE146)))</formula>
    </cfRule>
    <cfRule type="containsText" dxfId="4257" priority="8290" stopIfTrue="1" operator="containsText" text="MEDIO POSITIVO">
      <formula>NOT(ISERROR(SEARCH("MEDIO POSITIVO", AE146)))</formula>
    </cfRule>
    <cfRule type="containsText" dxfId="4256" priority="8291" stopIfTrue="1" operator="containsText" text="ALTO POSITIVO">
      <formula>NOT(ISERROR(SEARCH("ALTO POSITIVO", AE146)))</formula>
    </cfRule>
    <cfRule type="containsText" dxfId="4255" priority="8292" stopIfTrue="1" operator="containsText" text="BAJO POSITIVO">
      <formula>NOT(ISERROR(SEARCH("BAJO POSITIVO", AE146)))</formula>
    </cfRule>
    <cfRule type="containsText" dxfId="4254" priority="8293" stopIfTrue="1" operator="containsText" text="BAJO POSITIVO">
      <formula>NOT(ISERROR(SEARCH("BAJO POSITIVO", AE146)))</formula>
    </cfRule>
    <cfRule type="containsText" dxfId="4253" priority="8294" stopIfTrue="1" operator="containsText" text="MEDIO POSITIVO">
      <formula>NOT(ISERROR(SEARCH("MEDIO POSITIVO", AE146)))</formula>
    </cfRule>
    <cfRule type="containsText" dxfId="4252" priority="8295" stopIfTrue="1" operator="containsText" text="MEDIO POSITIVO">
      <formula>NOT(ISERROR(SEARCH("MEDIO POSITIVO", AE146)))</formula>
    </cfRule>
    <cfRule type="containsText" dxfId="4251" priority="8296" stopIfTrue="1" operator="containsText" text="ALTO POSITIVO">
      <formula>NOT(ISERROR(SEARCH("ALTO POSITIVO", AE146)))</formula>
    </cfRule>
    <cfRule type="containsText" dxfId="4250" priority="8297" stopIfTrue="1" operator="containsText" text="BAJO POSITIVO">
      <formula>NOT(ISERROR(SEARCH("BAJO POSITIVO", AE146)))</formula>
    </cfRule>
    <cfRule type="containsText" dxfId="4249" priority="8298" stopIfTrue="1" operator="containsText" text="BAJO POSITIVO">
      <formula>NOT(ISERROR(SEARCH("BAJO POSITIVO", AE146)))</formula>
    </cfRule>
    <cfRule type="containsText" dxfId="4248" priority="8299" stopIfTrue="1" operator="containsText" text="MEDIO POSITIVO">
      <formula>NOT(ISERROR(SEARCH("MEDIO POSITIVO", AE146)))</formula>
    </cfRule>
    <cfRule type="containsText" dxfId="4247" priority="8300" stopIfTrue="1" operator="containsText" text="MEDIO POSITIVO">
      <formula>NOT(ISERROR(SEARCH("MEDIO POSITIVO", AE146)))</formula>
    </cfRule>
    <cfRule type="containsText" dxfId="4246" priority="8301" stopIfTrue="1" operator="containsText" text="ALTO POSITIVO">
      <formula>NOT(ISERROR(SEARCH("ALTO POSITIVO", AE146)))</formula>
    </cfRule>
    <cfRule type="containsText" dxfId="4245" priority="8302" stopIfTrue="1" operator="containsText" text="BAJO POSITIVO">
      <formula>NOT(ISERROR(SEARCH("BAJO POSITIVO", AE146)))</formula>
    </cfRule>
    <cfRule type="containsText" dxfId="4244" priority="8303" stopIfTrue="1" operator="containsText" text="BAJO POSITIVO">
      <formula>NOT(ISERROR(SEARCH("BAJO POSITIVO", AE146)))</formula>
    </cfRule>
    <cfRule type="containsText" dxfId="4243" priority="8304" stopIfTrue="1" operator="containsText" text="MEDIO POSITIVO">
      <formula>NOT(ISERROR(SEARCH("MEDIO POSITIVO", AE146)))</formula>
    </cfRule>
    <cfRule type="containsText" dxfId="4242" priority="8305" stopIfTrue="1" operator="containsText" text="MEDIO POSITIVO">
      <formula>NOT(ISERROR(SEARCH("MEDIO POSITIVO", AE146)))</formula>
    </cfRule>
    <cfRule type="containsText" dxfId="4241" priority="8306" stopIfTrue="1" operator="containsText" text="ALTO POSITIVO">
      <formula>NOT(ISERROR(SEARCH("ALTO POSITIVO", AE146)))</formula>
    </cfRule>
    <cfRule type="containsText" dxfId="4240" priority="8307" stopIfTrue="1" operator="containsText" text="BAJO POSITIVO">
      <formula>NOT(ISERROR(SEARCH("BAJO POSITIVO", AE146)))</formula>
    </cfRule>
    <cfRule type="containsText" dxfId="4239" priority="8308" stopIfTrue="1" operator="containsText" text="BAJO POSITIVO">
      <formula>NOT(ISERROR(SEARCH("BAJO POSITIVO", AE146)))</formula>
    </cfRule>
    <cfRule type="containsText" dxfId="4238" priority="8309" stopIfTrue="1" operator="containsText" text="MEDIO POSITIVO">
      <formula>NOT(ISERROR(SEARCH("MEDIO POSITIVO", AE146)))</formula>
    </cfRule>
    <cfRule type="containsText" dxfId="4237" priority="8310" stopIfTrue="1" operator="containsText" text="MEDIO POSITIVO">
      <formula>NOT(ISERROR(SEARCH("MEDIO POSITIVO", AE146)))</formula>
    </cfRule>
    <cfRule type="containsText" dxfId="4236" priority="8311" stopIfTrue="1" operator="containsText" text="ALTO POSITIVO">
      <formula>NOT(ISERROR(SEARCH("ALTO POSITIVO", AE146)))</formula>
    </cfRule>
    <cfRule type="containsText" dxfId="4235" priority="8312" stopIfTrue="1" operator="containsText" text="BAJO POSITIVO">
      <formula>NOT(ISERROR(SEARCH("BAJO POSITIVO", AE146)))</formula>
    </cfRule>
    <cfRule type="containsText" dxfId="4234" priority="8313" stopIfTrue="1" operator="containsText" text="BAJO POSITIVO">
      <formula>NOT(ISERROR(SEARCH("BAJO POSITIVO", AE146)))</formula>
    </cfRule>
    <cfRule type="containsText" dxfId="4233" priority="8314" stopIfTrue="1" operator="containsText" text="MEDIO POSITIVO">
      <formula>NOT(ISERROR(SEARCH("MEDIO POSITIVO", AE146)))</formula>
    </cfRule>
    <cfRule type="containsText" dxfId="4232" priority="8315" stopIfTrue="1" operator="containsText" text="MEDIO POSITIVO">
      <formula>NOT(ISERROR(SEARCH("MEDIO POSITIVO", AE146)))</formula>
    </cfRule>
    <cfRule type="containsText" dxfId="4231" priority="8316" stopIfTrue="1" operator="containsText" text="ALTO POSITIVO">
      <formula>NOT(ISERROR(SEARCH("ALTO POSITIVO", AE146)))</formula>
    </cfRule>
    <cfRule type="containsText" dxfId="4230" priority="8317" stopIfTrue="1" operator="containsText" text="BAJO POSITIVO">
      <formula>NOT(ISERROR(SEARCH("BAJO POSITIVO", AE146)))</formula>
    </cfRule>
    <cfRule type="containsText" dxfId="4229" priority="8318" stopIfTrue="1" operator="containsText" text="BAJO POSITIVO">
      <formula>NOT(ISERROR(SEARCH("BAJO POSITIVO", AE146)))</formula>
    </cfRule>
    <cfRule type="containsText" dxfId="4228" priority="8319" stopIfTrue="1" operator="containsText" text="MEDIO POSITIVO">
      <formula>NOT(ISERROR(SEARCH("MEDIO POSITIVO", AE146)))</formula>
    </cfRule>
    <cfRule type="containsText" dxfId="4227" priority="8320" stopIfTrue="1" operator="containsText" text="MEDIO POSITIVO">
      <formula>NOT(ISERROR(SEARCH("MEDIO POSITIVO", AE146)))</formula>
    </cfRule>
    <cfRule type="containsText" dxfId="4226" priority="8321" stopIfTrue="1" operator="containsText" text="ALTO POSITIVO">
      <formula>NOT(ISERROR(SEARCH("ALTO POSITIVO", AE146)))</formula>
    </cfRule>
    <cfRule type="containsText" dxfId="4225" priority="8322" stopIfTrue="1" operator="containsText" text="BAJO POSITIVO">
      <formula>NOT(ISERROR(SEARCH("BAJO POSITIVO", AE146)))</formula>
    </cfRule>
    <cfRule type="containsText" dxfId="4224" priority="8323" stopIfTrue="1" operator="containsText" text="BAJO POSITIVO">
      <formula>NOT(ISERROR(SEARCH("BAJO POSITIVO", AE146)))</formula>
    </cfRule>
    <cfRule type="containsText" dxfId="4223" priority="8324" stopIfTrue="1" operator="containsText" text="MEDIO POSITIVO">
      <formula>NOT(ISERROR(SEARCH("MEDIO POSITIVO", AE146)))</formula>
    </cfRule>
    <cfRule type="containsText" dxfId="4222" priority="8325" stopIfTrue="1" operator="containsText" text="MEDIO POSITIVO">
      <formula>NOT(ISERROR(SEARCH("MEDIO POSITIVO", AE146)))</formula>
    </cfRule>
    <cfRule type="containsText" dxfId="4221" priority="8326" stopIfTrue="1" operator="containsText" text="ALTO POSITIVO">
      <formula>NOT(ISERROR(SEARCH("ALTO POSITIVO", AE146)))</formula>
    </cfRule>
    <cfRule type="containsText" dxfId="4220" priority="8327" stopIfTrue="1" operator="containsText" text="BAJO POSITIVO">
      <formula>NOT(ISERROR(SEARCH("BAJO POSITIVO", AE146)))</formula>
    </cfRule>
    <cfRule type="containsText" dxfId="4219" priority="8328" stopIfTrue="1" operator="containsText" text="BAJO POSITIVO">
      <formula>NOT(ISERROR(SEARCH("BAJO POSITIVO", AE146)))</formula>
    </cfRule>
    <cfRule type="containsText" dxfId="4218" priority="8329" stopIfTrue="1" operator="containsText" text="MEDIO POSITIVO">
      <formula>NOT(ISERROR(SEARCH("MEDIO POSITIVO", AE146)))</formula>
    </cfRule>
    <cfRule type="containsText" dxfId="4217" priority="8330" stopIfTrue="1" operator="containsText" text="MEDIO POSITIVO">
      <formula>NOT(ISERROR(SEARCH("MEDIO POSITIVO", AE146)))</formula>
    </cfRule>
    <cfRule type="containsText" dxfId="4216" priority="8331" stopIfTrue="1" operator="containsText" text="ALTO POSITIVO">
      <formula>NOT(ISERROR(SEARCH("ALTO POSITIVO", AE146)))</formula>
    </cfRule>
    <cfRule type="containsText" dxfId="4215" priority="8332" stopIfTrue="1" operator="containsText" text="BAJO POSITIVO">
      <formula>NOT(ISERROR(SEARCH("BAJO POSITIVO", AE146)))</formula>
    </cfRule>
    <cfRule type="containsText" dxfId="4214" priority="8333" stopIfTrue="1" operator="containsText" text="BAJO POSITIVO">
      <formula>NOT(ISERROR(SEARCH("BAJO POSITIVO", AE146)))</formula>
    </cfRule>
    <cfRule type="containsText" dxfId="4213" priority="8334" stopIfTrue="1" operator="containsText" text="MEDIO POSITIVO">
      <formula>NOT(ISERROR(SEARCH("MEDIO POSITIVO", AE146)))</formula>
    </cfRule>
    <cfRule type="containsText" dxfId="4212" priority="8335" stopIfTrue="1" operator="containsText" text="MEDIO POSITIVO">
      <formula>NOT(ISERROR(SEARCH("MEDIO POSITIVO", AE146)))</formula>
    </cfRule>
    <cfRule type="containsText" dxfId="4211" priority="8336" stopIfTrue="1" operator="containsText" text="ALTO POSITIVO">
      <formula>NOT(ISERROR(SEARCH("ALTO POSITIVO", AE146)))</formula>
    </cfRule>
    <cfRule type="containsText" dxfId="4210" priority="8337" stopIfTrue="1" operator="containsText" text="BAJO POSITIVO">
      <formula>NOT(ISERROR(SEARCH("BAJO POSITIVO", AE146)))</formula>
    </cfRule>
    <cfRule type="containsText" dxfId="4209" priority="8338" stopIfTrue="1" operator="containsText" text="BAJO POSITIVO">
      <formula>NOT(ISERROR(SEARCH("BAJO POSITIVO", AE146)))</formula>
    </cfRule>
    <cfRule type="containsText" dxfId="4208" priority="8339" stopIfTrue="1" operator="containsText" text="MEDIO POSITIVO">
      <formula>NOT(ISERROR(SEARCH("MEDIO POSITIVO", AE146)))</formula>
    </cfRule>
    <cfRule type="containsText" dxfId="4207" priority="8340" stopIfTrue="1" operator="containsText" text="MEDIO POSITIVO">
      <formula>NOT(ISERROR(SEARCH("MEDIO POSITIVO", AE146)))</formula>
    </cfRule>
    <cfRule type="containsText" dxfId="4206" priority="8341" stopIfTrue="1" operator="containsText" text="ALTO POSITIVO">
      <formula>NOT(ISERROR(SEARCH("ALTO POSITIVO", AE146)))</formula>
    </cfRule>
    <cfRule type="containsText" dxfId="4205" priority="8342" stopIfTrue="1" operator="containsText" text="BAJO POSITIVO">
      <formula>NOT(ISERROR(SEARCH("BAJO POSITIVO", AE146)))</formula>
    </cfRule>
    <cfRule type="containsText" dxfId="4204" priority="8343" stopIfTrue="1" operator="containsText" text="BAJO POSITIVO">
      <formula>NOT(ISERROR(SEARCH("BAJO POSITIVO", AE146)))</formula>
    </cfRule>
    <cfRule type="containsText" dxfId="4203" priority="8344" stopIfTrue="1" operator="containsText" text="MEDIO POSITIVO">
      <formula>NOT(ISERROR(SEARCH("MEDIO POSITIVO", AE146)))</formula>
    </cfRule>
    <cfRule type="containsText" dxfId="4202" priority="8345" stopIfTrue="1" operator="containsText" text="MEDIO POSITIVO">
      <formula>NOT(ISERROR(SEARCH("MEDIO POSITIVO", AE146)))</formula>
    </cfRule>
    <cfRule type="containsText" dxfId="4201" priority="8346" stopIfTrue="1" operator="containsText" text="ALTO POSITIVO">
      <formula>NOT(ISERROR(SEARCH("ALTO POSITIVO", AE146)))</formula>
    </cfRule>
    <cfRule type="containsText" dxfId="4200" priority="8347" stopIfTrue="1" operator="containsText" text="BAJO POSITIVO">
      <formula>NOT(ISERROR(SEARCH("BAJO POSITIVO", AE146)))</formula>
    </cfRule>
    <cfRule type="containsText" dxfId="4199" priority="8348" stopIfTrue="1" operator="containsText" text="BAJO POSITIVO">
      <formula>NOT(ISERROR(SEARCH("BAJO POSITIVO", AE146)))</formula>
    </cfRule>
    <cfRule type="containsText" dxfId="4198" priority="8349" stopIfTrue="1" operator="containsText" text="MEDIO POSITIVO">
      <formula>NOT(ISERROR(SEARCH("MEDIO POSITIVO", AE146)))</formula>
    </cfRule>
    <cfRule type="containsText" dxfId="4197" priority="8350" stopIfTrue="1" operator="containsText" text="MEDIO POSITIVO">
      <formula>NOT(ISERROR(SEARCH("MEDIO POSITIVO", AE146)))</formula>
    </cfRule>
    <cfRule type="containsText" dxfId="4196" priority="8351" stopIfTrue="1" operator="containsText" text="BAJO POSITIVO">
      <formula>NOT(ISERROR(SEARCH("BAJO POSITIVO", AE146)))</formula>
    </cfRule>
    <cfRule type="containsText" dxfId="4195" priority="8352" stopIfTrue="1" operator="containsText" text="MEDIO POSITIVO">
      <formula>NOT(ISERROR(SEARCH("MEDIO POSITIVO", AE146)))</formula>
    </cfRule>
    <cfRule type="containsText" dxfId="4194" priority="8353" stopIfTrue="1" operator="containsText" text="MEDIO POSITIVO">
      <formula>NOT(ISERROR(SEARCH("MEDIO POSITIVO", AE146)))</formula>
    </cfRule>
    <cfRule type="containsText" dxfId="4193" priority="8354" stopIfTrue="1" operator="containsText" text="ALTO POSITIVO">
      <formula>NOT(ISERROR(SEARCH("ALTO POSITIVO", AE146)))</formula>
    </cfRule>
    <cfRule type="containsText" dxfId="4192" priority="8355" stopIfTrue="1" operator="containsText" text="BAJO POSITIVO">
      <formula>NOT(ISERROR(SEARCH("BAJO POSITIVO", AE146)))</formula>
    </cfRule>
    <cfRule type="containsText" dxfId="4191" priority="8356" stopIfTrue="1" operator="containsText" text="BAJO POSITIVO">
      <formula>NOT(ISERROR(SEARCH("BAJO POSITIVO", AE146)))</formula>
    </cfRule>
    <cfRule type="containsText" dxfId="4190" priority="8357" stopIfTrue="1" operator="containsText" text="MEDIO POSITIVO">
      <formula>NOT(ISERROR(SEARCH("MEDIO POSITIVO", AE146)))</formula>
    </cfRule>
    <cfRule type="containsText" dxfId="4189" priority="8358" stopIfTrue="1" operator="containsText" text="MEDIO POSITIVO">
      <formula>NOT(ISERROR(SEARCH("MEDIO POSITIVO", AE146)))</formula>
    </cfRule>
    <cfRule type="containsText" dxfId="4188" priority="8359" stopIfTrue="1" operator="containsText" text="ALTO POSITIVO">
      <formula>NOT(ISERROR(SEARCH("ALTO POSITIVO", AE146)))</formula>
    </cfRule>
    <cfRule type="containsText" dxfId="4187" priority="8360" stopIfTrue="1" operator="containsText" text="BAJO POSITIVO">
      <formula>NOT(ISERROR(SEARCH("BAJO POSITIVO", AE146)))</formula>
    </cfRule>
    <cfRule type="containsText" dxfId="4186" priority="8361" stopIfTrue="1" operator="containsText" text="MEDIO POSITIVO">
      <formula>NOT(ISERROR(SEARCH("MEDIO POSITIVO", AE146)))</formula>
    </cfRule>
    <cfRule type="containsText" dxfId="4185" priority="8362" stopIfTrue="1" operator="containsText" text="MEDIO POSITIVO">
      <formula>NOT(ISERROR(SEARCH("MEDIO POSITIVO", AE146)))</formula>
    </cfRule>
    <cfRule type="containsText" dxfId="4184" priority="8363" stopIfTrue="1" operator="containsText" text="ALTO POSITIVO">
      <formula>NOT(ISERROR(SEARCH("ALTO POSITIVO", AE146)))</formula>
    </cfRule>
    <cfRule type="containsText" dxfId="4183" priority="8364" stopIfTrue="1" operator="containsText" text="BAJO POSITIVO">
      <formula>NOT(ISERROR(SEARCH("BAJO POSITIVO", AE146)))</formula>
    </cfRule>
    <cfRule type="containsText" dxfId="4182" priority="8365" stopIfTrue="1" operator="containsText" text="BAJO POSITIVO">
      <formula>NOT(ISERROR(SEARCH("BAJO POSITIVO", AE146)))</formula>
    </cfRule>
    <cfRule type="containsText" dxfId="4181" priority="8366" stopIfTrue="1" operator="containsText" text="MEDIO POSITIVO">
      <formula>NOT(ISERROR(SEARCH("MEDIO POSITIVO", AE146)))</formula>
    </cfRule>
    <cfRule type="containsText" dxfId="4180" priority="8367" stopIfTrue="1" operator="containsText" text="MEDIO POSITIVO">
      <formula>NOT(ISERROR(SEARCH("MEDIO POSITIVO", AE146)))</formula>
    </cfRule>
    <cfRule type="containsText" dxfId="4179" priority="8368" stopIfTrue="1" operator="containsText" text="ALTO POSITIVO">
      <formula>NOT(ISERROR(SEARCH("ALTO POSITIVO", AE146)))</formula>
    </cfRule>
    <cfRule type="containsText" dxfId="4178" priority="8369" stopIfTrue="1" operator="containsText" text="BAJO POSITIVO">
      <formula>NOT(ISERROR(SEARCH("BAJO POSITIVO", AE146)))</formula>
    </cfRule>
    <cfRule type="containsText" dxfId="4177" priority="8370" stopIfTrue="1" operator="containsText" text="BAJO POSITIVO">
      <formula>NOT(ISERROR(SEARCH("BAJO POSITIVO", AE146)))</formula>
    </cfRule>
    <cfRule type="containsText" dxfId="4176" priority="8371" stopIfTrue="1" operator="containsText" text="MEDIO POSITIVO">
      <formula>NOT(ISERROR(SEARCH("MEDIO POSITIVO", AE146)))</formula>
    </cfRule>
    <cfRule type="containsText" dxfId="4175" priority="8372" stopIfTrue="1" operator="containsText" text="MEDIO POSITIVO">
      <formula>NOT(ISERROR(SEARCH("MEDIO POSITIVO", AE146)))</formula>
    </cfRule>
    <cfRule type="containsText" dxfId="4174" priority="8373" stopIfTrue="1" operator="containsText" text="ALTO POSITIVO">
      <formula>NOT(ISERROR(SEARCH("ALTO POSITIVO", AE146)))</formula>
    </cfRule>
    <cfRule type="containsText" dxfId="4173" priority="8375" stopIfTrue="1" operator="containsText" text="BAJO POSITIVO">
      <formula>NOT(ISERROR(SEARCH("BAJO POSITIVO", AE146)))</formula>
    </cfRule>
    <cfRule type="containsText" dxfId="4172" priority="8376" stopIfTrue="1" operator="containsText" text="MEDIO POSITIVO">
      <formula>NOT(ISERROR(SEARCH("MEDIO POSITIVO", AE146)))</formula>
    </cfRule>
    <cfRule type="containsText" dxfId="4171" priority="8377" stopIfTrue="1" operator="containsText" text="MEDIO POSITIVO">
      <formula>NOT(ISERROR(SEARCH("MEDIO POSITIVO", AE146)))</formula>
    </cfRule>
    <cfRule type="containsText" dxfId="4170" priority="8378" stopIfTrue="1" operator="containsText" text="ALTO POSITIVO">
      <formula>NOT(ISERROR(SEARCH("ALTO POSITIVO", AE146)))</formula>
    </cfRule>
    <cfRule type="containsText" dxfId="4169" priority="8379" stopIfTrue="1" operator="containsText" text="BAJO POSITIVO">
      <formula>NOT(ISERROR(SEARCH("BAJO POSITIVO", AE146)))</formula>
    </cfRule>
    <cfRule type="containsText" dxfId="4168" priority="8380" stopIfTrue="1" operator="containsText" text="BAJO POSITIVO">
      <formula>NOT(ISERROR(SEARCH("BAJO POSITIVO", AE146)))</formula>
    </cfRule>
    <cfRule type="containsText" dxfId="4167" priority="8381" stopIfTrue="1" operator="containsText" text="MEDIO POSITIVO">
      <formula>NOT(ISERROR(SEARCH("MEDIO POSITIVO", AE146)))</formula>
    </cfRule>
    <cfRule type="containsText" dxfId="4166" priority="8382" stopIfTrue="1" operator="containsText" text="MEDIO POSITIVO">
      <formula>NOT(ISERROR(SEARCH("MEDIO POSITIVO", AE146)))</formula>
    </cfRule>
    <cfRule type="containsText" dxfId="4165" priority="8383" stopIfTrue="1" operator="containsText" text="BAJO POSITIVO">
      <formula>NOT(ISERROR(SEARCH("BAJO POSITIVO", AE146)))</formula>
    </cfRule>
    <cfRule type="containsText" dxfId="4164" priority="8384" stopIfTrue="1" operator="containsText" text="BAJO POSITIVO">
      <formula>NOT(ISERROR(SEARCH("BAJO POSITIVO", AE146)))</formula>
    </cfRule>
    <cfRule type="containsText" dxfId="4163" priority="8385" stopIfTrue="1" operator="containsText" text="MEDIO POSITIVO">
      <formula>NOT(ISERROR(SEARCH("MEDIO POSITIVO", AE146)))</formula>
    </cfRule>
    <cfRule type="containsText" dxfId="4162" priority="8386" stopIfTrue="1" operator="containsText" text="MEDIO POSITIVO">
      <formula>NOT(ISERROR(SEARCH("MEDIO POSITIVO", AE146)))</formula>
    </cfRule>
    <cfRule type="containsText" dxfId="4161" priority="8387" stopIfTrue="1" operator="containsText" text="ALTO POSITIVO">
      <formula>NOT(ISERROR(SEARCH("ALTO POSITIVO", AE146)))</formula>
    </cfRule>
    <cfRule type="containsText" dxfId="4160" priority="8388" stopIfTrue="1" operator="containsText" text="BAJO POSITIVO">
      <formula>NOT(ISERROR(SEARCH("BAJO POSITIVO", AE146)))</formula>
    </cfRule>
    <cfRule type="containsText" dxfId="4159" priority="8389" stopIfTrue="1" operator="containsText" text="BAJO POSITIVO">
      <formula>NOT(ISERROR(SEARCH("BAJO POSITIVO", AE146)))</formula>
    </cfRule>
    <cfRule type="containsText" dxfId="4158" priority="8390" stopIfTrue="1" operator="containsText" text="MEDIO POSITIVO">
      <formula>NOT(ISERROR(SEARCH("MEDIO POSITIVO", AE146)))</formula>
    </cfRule>
    <cfRule type="containsText" dxfId="4157" priority="8391" stopIfTrue="1" operator="containsText" text="ALTO POSITIVO">
      <formula>NOT(ISERROR(SEARCH("ALTO POSITIVO", AE146)))</formula>
    </cfRule>
    <cfRule type="containsText" dxfId="4156" priority="8392" stopIfTrue="1" operator="containsText" text="BAJO NEGATIVO">
      <formula>NOT(ISERROR(SEARCH("BAJO NEGATIVO", AE146)))</formula>
    </cfRule>
    <cfRule type="containsText" dxfId="4155" priority="8393" stopIfTrue="1" operator="containsText" text="MEDIO NEGATIVO">
      <formula>NOT(ISERROR(SEARCH("MEDIO NEGATIVO", AE146)))</formula>
    </cfRule>
    <cfRule type="containsText" dxfId="4154" priority="8394" stopIfTrue="1" operator="containsText" text="ALTO NEGATIVO">
      <formula>NOT(ISERROR(SEARCH("ALTO NEGATIVO", AE146)))</formula>
    </cfRule>
    <cfRule type="containsText" dxfId="4153" priority="8395" stopIfTrue="1" operator="containsText" text="MEDIO POSITIVO">
      <formula>NOT(ISERROR(SEARCH("MEDIO POSITIVO", AE146)))</formula>
    </cfRule>
    <cfRule type="containsText" dxfId="4152" priority="8396" stopIfTrue="1" operator="containsText" text="ALTO POSITIVO">
      <formula>NOT(ISERROR(SEARCH("ALTO POSITIVO", AE146)))</formula>
    </cfRule>
    <cfRule type="containsText" dxfId="4151" priority="8397" stopIfTrue="1" operator="containsText" text="BAJO POSITIVO">
      <formula>NOT(ISERROR(SEARCH("BAJO POSITIVO", AE146)))</formula>
    </cfRule>
    <cfRule type="containsText" dxfId="4150" priority="8398" stopIfTrue="1" operator="containsText" text="BAJO POSITIVO">
      <formula>NOT(ISERROR(SEARCH("BAJO POSITIVO", AE146)))</formula>
    </cfRule>
    <cfRule type="containsText" dxfId="4149" priority="8399" stopIfTrue="1" operator="containsText" text="MEDIO POSITIVO">
      <formula>NOT(ISERROR(SEARCH("MEDIO POSITIVO", AE146)))</formula>
    </cfRule>
    <cfRule type="containsText" dxfId="4148" priority="8400" stopIfTrue="1" operator="containsText" text="ALTO POSITIVO">
      <formula>NOT(ISERROR(SEARCH("ALTO POSITIVO", AE146)))</formula>
    </cfRule>
    <cfRule type="containsText" dxfId="4147" priority="8401" stopIfTrue="1" operator="containsText" text="BAJO NEGATIVO">
      <formula>NOT(ISERROR(SEARCH("BAJO NEGATIVO", AE146)))</formula>
    </cfRule>
    <cfRule type="containsText" dxfId="4146" priority="8402" stopIfTrue="1" operator="containsText" text="MEDIO NEGATIVO">
      <formula>NOT(ISERROR(SEARCH("MEDIO NEGATIVO", AE146)))</formula>
    </cfRule>
    <cfRule type="containsText" dxfId="4145" priority="8403" stopIfTrue="1" operator="containsText" text="ALTO NEGATIVO">
      <formula>NOT(ISERROR(SEARCH("ALTO NEGATIVO", AE146)))</formula>
    </cfRule>
  </conditionalFormatting>
  <conditionalFormatting sqref="AE158">
    <cfRule type="containsText" dxfId="4144" priority="8245" stopIfTrue="1" operator="containsText" text="BAJO POSITIVO">
      <formula>NOT(ISERROR(SEARCH("BAJO POSITIVO", AE158)))</formula>
    </cfRule>
  </conditionalFormatting>
  <conditionalFormatting sqref="AE158">
    <cfRule type="containsText" dxfId="4143" priority="8146" stopIfTrue="1" operator="containsText" text="MEDIO POSITIVO">
      <formula>NOT(ISERROR(SEARCH("MEDIO POSITIVO", AE158)))</formula>
    </cfRule>
    <cfRule type="containsText" dxfId="4142" priority="8147" stopIfTrue="1" operator="containsText" text="ALTO POSITIVO">
      <formula>NOT(ISERROR(SEARCH("ALTO POSITIVO", AE158)))</formula>
    </cfRule>
    <cfRule type="containsText" dxfId="4141" priority="8148" stopIfTrue="1" operator="containsText" text="BAJO POSITIVO">
      <formula>NOT(ISERROR(SEARCH("BAJO POSITIVO", AE158)))</formula>
    </cfRule>
    <cfRule type="containsText" dxfId="4140" priority="8149" stopIfTrue="1" operator="containsText" text="BAJO POSITIVO">
      <formula>NOT(ISERROR(SEARCH("BAJO POSITIVO", AE158)))</formula>
    </cfRule>
    <cfRule type="containsText" dxfId="4139" priority="8150" stopIfTrue="1" operator="containsText" text="MEDIO POSITIVO">
      <formula>NOT(ISERROR(SEARCH("MEDIO POSITIVO", AE158)))</formula>
    </cfRule>
    <cfRule type="containsText" dxfId="4138" priority="8151" stopIfTrue="1" operator="containsText" text="MEDIO POSITIVO">
      <formula>NOT(ISERROR(SEARCH("MEDIO POSITIVO", AE158)))</formula>
    </cfRule>
    <cfRule type="containsText" dxfId="4137" priority="8152" stopIfTrue="1" operator="containsText" text="ALTO POSITIVO">
      <formula>NOT(ISERROR(SEARCH("ALTO POSITIVO", AE158)))</formula>
    </cfRule>
    <cfRule type="containsText" dxfId="4136" priority="8153" stopIfTrue="1" operator="containsText" text="BAJO POSITIVO">
      <formula>NOT(ISERROR(SEARCH("BAJO POSITIVO", AE158)))</formula>
    </cfRule>
    <cfRule type="containsText" dxfId="4135" priority="8154" stopIfTrue="1" operator="containsText" text="BAJO POSITIVO">
      <formula>NOT(ISERROR(SEARCH("BAJO POSITIVO", AE158)))</formula>
    </cfRule>
    <cfRule type="containsText" dxfId="4134" priority="8155" stopIfTrue="1" operator="containsText" text="MEDIO POSITIVO">
      <formula>NOT(ISERROR(SEARCH("MEDIO POSITIVO", AE158)))</formula>
    </cfRule>
    <cfRule type="containsText" dxfId="4133" priority="8156" stopIfTrue="1" operator="containsText" text="MEDIO POSITIVO">
      <formula>NOT(ISERROR(SEARCH("MEDIO POSITIVO", AE158)))</formula>
    </cfRule>
    <cfRule type="containsText" dxfId="4132" priority="8157" stopIfTrue="1" operator="containsText" text="ALTO POSITIVO">
      <formula>NOT(ISERROR(SEARCH("ALTO POSITIVO", AE158)))</formula>
    </cfRule>
    <cfRule type="containsText" dxfId="4131" priority="8158" stopIfTrue="1" operator="containsText" text="BAJO POSITIVO">
      <formula>NOT(ISERROR(SEARCH("BAJO POSITIVO", AE158)))</formula>
    </cfRule>
    <cfRule type="containsText" dxfId="4130" priority="8159" stopIfTrue="1" operator="containsText" text="BAJO POSITIVO">
      <formula>NOT(ISERROR(SEARCH("BAJO POSITIVO", AE158)))</formula>
    </cfRule>
    <cfRule type="containsText" dxfId="4129" priority="8160" stopIfTrue="1" operator="containsText" text="MEDIO POSITIVO">
      <formula>NOT(ISERROR(SEARCH("MEDIO POSITIVO", AE158)))</formula>
    </cfRule>
    <cfRule type="containsText" dxfId="4128" priority="8161" stopIfTrue="1" operator="containsText" text="MEDIO POSITIVO">
      <formula>NOT(ISERROR(SEARCH("MEDIO POSITIVO", AE158)))</formula>
    </cfRule>
    <cfRule type="containsText" dxfId="4127" priority="8162" stopIfTrue="1" operator="containsText" text="ALTO POSITIVO">
      <formula>NOT(ISERROR(SEARCH("ALTO POSITIVO", AE158)))</formula>
    </cfRule>
    <cfRule type="containsText" dxfId="4126" priority="8163" stopIfTrue="1" operator="containsText" text="BAJO POSITIVO">
      <formula>NOT(ISERROR(SEARCH("BAJO POSITIVO", AE158)))</formula>
    </cfRule>
    <cfRule type="containsText" dxfId="4125" priority="8164" stopIfTrue="1" operator="containsText" text="BAJO POSITIVO">
      <formula>NOT(ISERROR(SEARCH("BAJO POSITIVO", AE158)))</formula>
    </cfRule>
    <cfRule type="containsText" dxfId="4124" priority="8165" stopIfTrue="1" operator="containsText" text="MEDIO POSITIVO">
      <formula>NOT(ISERROR(SEARCH("MEDIO POSITIVO", AE158)))</formula>
    </cfRule>
    <cfRule type="containsText" dxfId="4123" priority="8166" stopIfTrue="1" operator="containsText" text="MEDIO POSITIVO">
      <formula>NOT(ISERROR(SEARCH("MEDIO POSITIVO", AE158)))</formula>
    </cfRule>
    <cfRule type="containsText" dxfId="4122" priority="8167" stopIfTrue="1" operator="containsText" text="ALTO POSITIVO">
      <formula>NOT(ISERROR(SEARCH("ALTO POSITIVO", AE158)))</formula>
    </cfRule>
    <cfRule type="containsText" dxfId="4121" priority="8168" stopIfTrue="1" operator="containsText" text="BAJO POSITIVO">
      <formula>NOT(ISERROR(SEARCH("BAJO POSITIVO", AE158)))</formula>
    </cfRule>
    <cfRule type="containsText" dxfId="4120" priority="8169" stopIfTrue="1" operator="containsText" text="BAJO POSITIVO">
      <formula>NOT(ISERROR(SEARCH("BAJO POSITIVO", AE158)))</formula>
    </cfRule>
    <cfRule type="containsText" dxfId="4119" priority="8170" stopIfTrue="1" operator="containsText" text="MEDIO POSITIVO">
      <formula>NOT(ISERROR(SEARCH("MEDIO POSITIVO", AE158)))</formula>
    </cfRule>
    <cfRule type="containsText" dxfId="4118" priority="8171" stopIfTrue="1" operator="containsText" text="MEDIO POSITIVO">
      <formula>NOT(ISERROR(SEARCH("MEDIO POSITIVO", AE158)))</formula>
    </cfRule>
    <cfRule type="containsText" dxfId="4117" priority="8172" stopIfTrue="1" operator="containsText" text="ALTO POSITIVO">
      <formula>NOT(ISERROR(SEARCH("ALTO POSITIVO", AE158)))</formula>
    </cfRule>
    <cfRule type="containsText" dxfId="4116" priority="8173" stopIfTrue="1" operator="containsText" text="BAJO POSITIVO">
      <formula>NOT(ISERROR(SEARCH("BAJO POSITIVO", AE158)))</formula>
    </cfRule>
    <cfRule type="containsText" dxfId="4115" priority="8174" stopIfTrue="1" operator="containsText" text="BAJO POSITIVO">
      <formula>NOT(ISERROR(SEARCH("BAJO POSITIVO", AE158)))</formula>
    </cfRule>
    <cfRule type="containsText" dxfId="4114" priority="8175" stopIfTrue="1" operator="containsText" text="MEDIO POSITIVO">
      <formula>NOT(ISERROR(SEARCH("MEDIO POSITIVO", AE158)))</formula>
    </cfRule>
    <cfRule type="containsText" dxfId="4113" priority="8176" stopIfTrue="1" operator="containsText" text="MEDIO POSITIVO">
      <formula>NOT(ISERROR(SEARCH("MEDIO POSITIVO", AE158)))</formula>
    </cfRule>
    <cfRule type="containsText" dxfId="4112" priority="8177" stopIfTrue="1" operator="containsText" text="ALTO POSITIVO">
      <formula>NOT(ISERROR(SEARCH("ALTO POSITIVO", AE158)))</formula>
    </cfRule>
    <cfRule type="containsText" dxfId="4111" priority="8178" stopIfTrue="1" operator="containsText" text="BAJO POSITIVO">
      <formula>NOT(ISERROR(SEARCH("BAJO POSITIVO", AE158)))</formula>
    </cfRule>
    <cfRule type="containsText" dxfId="4110" priority="8179" stopIfTrue="1" operator="containsText" text="BAJO POSITIVO">
      <formula>NOT(ISERROR(SEARCH("BAJO POSITIVO", AE158)))</formula>
    </cfRule>
    <cfRule type="containsText" dxfId="4109" priority="8180" stopIfTrue="1" operator="containsText" text="MEDIO POSITIVO">
      <formula>NOT(ISERROR(SEARCH("MEDIO POSITIVO", AE158)))</formula>
    </cfRule>
    <cfRule type="containsText" dxfId="4108" priority="8181" stopIfTrue="1" operator="containsText" text="MEDIO POSITIVO">
      <formula>NOT(ISERROR(SEARCH("MEDIO POSITIVO", AE158)))</formula>
    </cfRule>
    <cfRule type="containsText" dxfId="4107" priority="8182" stopIfTrue="1" operator="containsText" text="ALTO POSITIVO">
      <formula>NOT(ISERROR(SEARCH("ALTO POSITIVO", AE158)))</formula>
    </cfRule>
    <cfRule type="containsText" dxfId="4106" priority="8183" stopIfTrue="1" operator="containsText" text="BAJO POSITIVO">
      <formula>NOT(ISERROR(SEARCH("BAJO POSITIVO", AE158)))</formula>
    </cfRule>
    <cfRule type="containsText" dxfId="4105" priority="8184" stopIfTrue="1" operator="containsText" text="BAJO POSITIVO">
      <formula>NOT(ISERROR(SEARCH("BAJO POSITIVO", AE158)))</formula>
    </cfRule>
    <cfRule type="containsText" dxfId="4104" priority="8185" stopIfTrue="1" operator="containsText" text="MEDIO POSITIVO">
      <formula>NOT(ISERROR(SEARCH("MEDIO POSITIVO", AE158)))</formula>
    </cfRule>
    <cfRule type="containsText" dxfId="4103" priority="8186" stopIfTrue="1" operator="containsText" text="MEDIO POSITIVO">
      <formula>NOT(ISERROR(SEARCH("MEDIO POSITIVO", AE158)))</formula>
    </cfRule>
    <cfRule type="containsText" dxfId="4102" priority="8187" stopIfTrue="1" operator="containsText" text="ALTO POSITIVO">
      <formula>NOT(ISERROR(SEARCH("ALTO POSITIVO", AE158)))</formula>
    </cfRule>
    <cfRule type="containsText" dxfId="4101" priority="8188" stopIfTrue="1" operator="containsText" text="BAJO POSITIVO">
      <formula>NOT(ISERROR(SEARCH("BAJO POSITIVO", AE158)))</formula>
    </cfRule>
    <cfRule type="containsText" dxfId="4100" priority="8189" stopIfTrue="1" operator="containsText" text="BAJO POSITIVO">
      <formula>NOT(ISERROR(SEARCH("BAJO POSITIVO", AE158)))</formula>
    </cfRule>
    <cfRule type="containsText" dxfId="4099" priority="8190" stopIfTrue="1" operator="containsText" text="MEDIO POSITIVO">
      <formula>NOT(ISERROR(SEARCH("MEDIO POSITIVO", AE158)))</formula>
    </cfRule>
    <cfRule type="containsText" dxfId="4098" priority="8191" stopIfTrue="1" operator="containsText" text="MEDIO POSITIVO">
      <formula>NOT(ISERROR(SEARCH("MEDIO POSITIVO", AE158)))</formula>
    </cfRule>
    <cfRule type="containsText" dxfId="4097" priority="8192" stopIfTrue="1" operator="containsText" text="ALTO POSITIVO">
      <formula>NOT(ISERROR(SEARCH("ALTO POSITIVO", AE158)))</formula>
    </cfRule>
    <cfRule type="containsText" dxfId="4096" priority="8193" stopIfTrue="1" operator="containsText" text="BAJO POSITIVO">
      <formula>NOT(ISERROR(SEARCH("BAJO POSITIVO", AE158)))</formula>
    </cfRule>
    <cfRule type="containsText" dxfId="4095" priority="8194" stopIfTrue="1" operator="containsText" text="BAJO POSITIVO">
      <formula>NOT(ISERROR(SEARCH("BAJO POSITIVO", AE158)))</formula>
    </cfRule>
    <cfRule type="containsText" dxfId="4094" priority="8195" stopIfTrue="1" operator="containsText" text="MEDIO POSITIVO">
      <formula>NOT(ISERROR(SEARCH("MEDIO POSITIVO", AE158)))</formula>
    </cfRule>
    <cfRule type="containsText" dxfId="4093" priority="8196" stopIfTrue="1" operator="containsText" text="MEDIO POSITIVO">
      <formula>NOT(ISERROR(SEARCH("MEDIO POSITIVO", AE158)))</formula>
    </cfRule>
    <cfRule type="containsText" dxfId="4092" priority="8197" stopIfTrue="1" operator="containsText" text="ALTO POSITIVO">
      <formula>NOT(ISERROR(SEARCH("ALTO POSITIVO", AE158)))</formula>
    </cfRule>
    <cfRule type="containsText" dxfId="4091" priority="8198" stopIfTrue="1" operator="containsText" text="BAJO POSITIVO">
      <formula>NOT(ISERROR(SEARCH("BAJO POSITIVO", AE158)))</formula>
    </cfRule>
    <cfRule type="containsText" dxfId="4090" priority="8199" stopIfTrue="1" operator="containsText" text="BAJO POSITIVO">
      <formula>NOT(ISERROR(SEARCH("BAJO POSITIVO", AE158)))</formula>
    </cfRule>
    <cfRule type="containsText" dxfId="4089" priority="8200" stopIfTrue="1" operator="containsText" text="MEDIO POSITIVO">
      <formula>NOT(ISERROR(SEARCH("MEDIO POSITIVO", AE158)))</formula>
    </cfRule>
    <cfRule type="containsText" dxfId="4088" priority="8201" stopIfTrue="1" operator="containsText" text="MEDIO POSITIVO">
      <formula>NOT(ISERROR(SEARCH("MEDIO POSITIVO", AE158)))</formula>
    </cfRule>
    <cfRule type="containsText" dxfId="4087" priority="8202" stopIfTrue="1" operator="containsText" text="ALTO POSITIVO">
      <formula>NOT(ISERROR(SEARCH("ALTO POSITIVO", AE158)))</formula>
    </cfRule>
    <cfRule type="containsText" dxfId="4086" priority="8203" stopIfTrue="1" operator="containsText" text="BAJO POSITIVO">
      <formula>NOT(ISERROR(SEARCH("BAJO POSITIVO", AE158)))</formula>
    </cfRule>
    <cfRule type="containsText" dxfId="4085" priority="8204" stopIfTrue="1" operator="containsText" text="BAJO POSITIVO">
      <formula>NOT(ISERROR(SEARCH("BAJO POSITIVO", AE158)))</formula>
    </cfRule>
    <cfRule type="containsText" dxfId="4084" priority="8205" stopIfTrue="1" operator="containsText" text="MEDIO POSITIVO">
      <formula>NOT(ISERROR(SEARCH("MEDIO POSITIVO", AE158)))</formula>
    </cfRule>
    <cfRule type="containsText" dxfId="4083" priority="8206" stopIfTrue="1" operator="containsText" text="MEDIO POSITIVO">
      <formula>NOT(ISERROR(SEARCH("MEDIO POSITIVO", AE158)))</formula>
    </cfRule>
    <cfRule type="containsText" dxfId="4082" priority="8207" stopIfTrue="1" operator="containsText" text="ALTO POSITIVO">
      <formula>NOT(ISERROR(SEARCH("ALTO POSITIVO", AE158)))</formula>
    </cfRule>
    <cfRule type="containsText" dxfId="4081" priority="8208" stopIfTrue="1" operator="containsText" text="BAJO POSITIVO">
      <formula>NOT(ISERROR(SEARCH("BAJO POSITIVO", AE158)))</formula>
    </cfRule>
    <cfRule type="containsText" dxfId="4080" priority="8209" stopIfTrue="1" operator="containsText" text="BAJO POSITIVO">
      <formula>NOT(ISERROR(SEARCH("BAJO POSITIVO", AE158)))</formula>
    </cfRule>
    <cfRule type="containsText" dxfId="4079" priority="8210" stopIfTrue="1" operator="containsText" text="MEDIO POSITIVO">
      <formula>NOT(ISERROR(SEARCH("MEDIO POSITIVO", AE158)))</formula>
    </cfRule>
    <cfRule type="containsText" dxfId="4078" priority="8211" stopIfTrue="1" operator="containsText" text="MEDIO POSITIVO">
      <formula>NOT(ISERROR(SEARCH("MEDIO POSITIVO", AE158)))</formula>
    </cfRule>
    <cfRule type="containsText" dxfId="4077" priority="8212" stopIfTrue="1" operator="containsText" text="ALTO POSITIVO">
      <formula>NOT(ISERROR(SEARCH("ALTO POSITIVO", AE158)))</formula>
    </cfRule>
    <cfRule type="containsText" dxfId="4076" priority="8213" stopIfTrue="1" operator="containsText" text="BAJO POSITIVO">
      <formula>NOT(ISERROR(SEARCH("BAJO POSITIVO", AE158)))</formula>
    </cfRule>
    <cfRule type="containsText" dxfId="4075" priority="8214" stopIfTrue="1" operator="containsText" text="BAJO POSITIVO">
      <formula>NOT(ISERROR(SEARCH("BAJO POSITIVO", AE158)))</formula>
    </cfRule>
    <cfRule type="containsText" dxfId="4074" priority="8215" stopIfTrue="1" operator="containsText" text="MEDIO POSITIVO">
      <formula>NOT(ISERROR(SEARCH("MEDIO POSITIVO", AE158)))</formula>
    </cfRule>
    <cfRule type="containsText" dxfId="4073" priority="8216" stopIfTrue="1" operator="containsText" text="MEDIO POSITIVO">
      <formula>NOT(ISERROR(SEARCH("MEDIO POSITIVO", AE158)))</formula>
    </cfRule>
    <cfRule type="containsText" dxfId="4072" priority="8217" stopIfTrue="1" operator="containsText" text="ALTO POSITIVO">
      <formula>NOT(ISERROR(SEARCH("ALTO POSITIVO", AE158)))</formula>
    </cfRule>
    <cfRule type="containsText" dxfId="4071" priority="8218" stopIfTrue="1" operator="containsText" text="BAJO POSITIVO">
      <formula>NOT(ISERROR(SEARCH("BAJO POSITIVO", AE158)))</formula>
    </cfRule>
    <cfRule type="containsText" dxfId="4070" priority="8219" stopIfTrue="1" operator="containsText" text="BAJO POSITIVO">
      <formula>NOT(ISERROR(SEARCH("BAJO POSITIVO", AE158)))</formula>
    </cfRule>
    <cfRule type="containsText" dxfId="4069" priority="8220" stopIfTrue="1" operator="containsText" text="MEDIO POSITIVO">
      <formula>NOT(ISERROR(SEARCH("MEDIO POSITIVO", AE158)))</formula>
    </cfRule>
    <cfRule type="containsText" dxfId="4068" priority="8221" stopIfTrue="1" operator="containsText" text="MEDIO POSITIVO">
      <formula>NOT(ISERROR(SEARCH("MEDIO POSITIVO", AE158)))</formula>
    </cfRule>
    <cfRule type="containsText" dxfId="4067" priority="8222" stopIfTrue="1" operator="containsText" text="BAJO POSITIVO">
      <formula>NOT(ISERROR(SEARCH("BAJO POSITIVO", AE158)))</formula>
    </cfRule>
    <cfRule type="containsText" dxfId="4066" priority="8223" stopIfTrue="1" operator="containsText" text="MEDIO POSITIVO">
      <formula>NOT(ISERROR(SEARCH("MEDIO POSITIVO", AE158)))</formula>
    </cfRule>
    <cfRule type="containsText" dxfId="4065" priority="8224" stopIfTrue="1" operator="containsText" text="MEDIO POSITIVO">
      <formula>NOT(ISERROR(SEARCH("MEDIO POSITIVO", AE158)))</formula>
    </cfRule>
    <cfRule type="containsText" dxfId="4064" priority="8225" stopIfTrue="1" operator="containsText" text="ALTO POSITIVO">
      <formula>NOT(ISERROR(SEARCH("ALTO POSITIVO", AE158)))</formula>
    </cfRule>
    <cfRule type="containsText" dxfId="4063" priority="8226" stopIfTrue="1" operator="containsText" text="BAJO POSITIVO">
      <formula>NOT(ISERROR(SEARCH("BAJO POSITIVO", AE158)))</formula>
    </cfRule>
    <cfRule type="containsText" dxfId="4062" priority="8227" stopIfTrue="1" operator="containsText" text="BAJO POSITIVO">
      <formula>NOT(ISERROR(SEARCH("BAJO POSITIVO", AE158)))</formula>
    </cfRule>
    <cfRule type="containsText" dxfId="4061" priority="8228" stopIfTrue="1" operator="containsText" text="MEDIO POSITIVO">
      <formula>NOT(ISERROR(SEARCH("MEDIO POSITIVO", AE158)))</formula>
    </cfRule>
    <cfRule type="containsText" dxfId="4060" priority="8229" stopIfTrue="1" operator="containsText" text="MEDIO POSITIVO">
      <formula>NOT(ISERROR(SEARCH("MEDIO POSITIVO", AE158)))</formula>
    </cfRule>
    <cfRule type="containsText" dxfId="4059" priority="8230" stopIfTrue="1" operator="containsText" text="ALTO POSITIVO">
      <formula>NOT(ISERROR(SEARCH("ALTO POSITIVO", AE158)))</formula>
    </cfRule>
    <cfRule type="containsText" dxfId="4058" priority="8231" stopIfTrue="1" operator="containsText" text="BAJO POSITIVO">
      <formula>NOT(ISERROR(SEARCH("BAJO POSITIVO", AE158)))</formula>
    </cfRule>
    <cfRule type="containsText" dxfId="4057" priority="8232" stopIfTrue="1" operator="containsText" text="MEDIO POSITIVO">
      <formula>NOT(ISERROR(SEARCH("MEDIO POSITIVO", AE158)))</formula>
    </cfRule>
    <cfRule type="containsText" dxfId="4056" priority="8233" stopIfTrue="1" operator="containsText" text="MEDIO POSITIVO">
      <formula>NOT(ISERROR(SEARCH("MEDIO POSITIVO", AE158)))</formula>
    </cfRule>
    <cfRule type="containsText" dxfId="4055" priority="8234" stopIfTrue="1" operator="containsText" text="ALTO POSITIVO">
      <formula>NOT(ISERROR(SEARCH("ALTO POSITIVO", AE158)))</formula>
    </cfRule>
    <cfRule type="containsText" dxfId="4054" priority="8235" stopIfTrue="1" operator="containsText" text="BAJO POSITIVO">
      <formula>NOT(ISERROR(SEARCH("BAJO POSITIVO", AE158)))</formula>
    </cfRule>
    <cfRule type="containsText" dxfId="4053" priority="8236" stopIfTrue="1" operator="containsText" text="BAJO POSITIVO">
      <formula>NOT(ISERROR(SEARCH("BAJO POSITIVO", AE158)))</formula>
    </cfRule>
    <cfRule type="containsText" dxfId="4052" priority="8237" stopIfTrue="1" operator="containsText" text="MEDIO POSITIVO">
      <formula>NOT(ISERROR(SEARCH("MEDIO POSITIVO", AE158)))</formula>
    </cfRule>
    <cfRule type="containsText" dxfId="4051" priority="8238" stopIfTrue="1" operator="containsText" text="MEDIO POSITIVO">
      <formula>NOT(ISERROR(SEARCH("MEDIO POSITIVO", AE158)))</formula>
    </cfRule>
    <cfRule type="containsText" dxfId="4050" priority="8239" stopIfTrue="1" operator="containsText" text="ALTO POSITIVO">
      <formula>NOT(ISERROR(SEARCH("ALTO POSITIVO", AE158)))</formula>
    </cfRule>
    <cfRule type="containsText" dxfId="4049" priority="8240" stopIfTrue="1" operator="containsText" text="BAJO POSITIVO">
      <formula>NOT(ISERROR(SEARCH("BAJO POSITIVO", AE158)))</formula>
    </cfRule>
    <cfRule type="containsText" dxfId="4048" priority="8241" stopIfTrue="1" operator="containsText" text="BAJO POSITIVO">
      <formula>NOT(ISERROR(SEARCH("BAJO POSITIVO", AE158)))</formula>
    </cfRule>
    <cfRule type="containsText" dxfId="4047" priority="8242" stopIfTrue="1" operator="containsText" text="MEDIO POSITIVO">
      <formula>NOT(ISERROR(SEARCH("MEDIO POSITIVO", AE158)))</formula>
    </cfRule>
    <cfRule type="containsText" dxfId="4046" priority="8243" stopIfTrue="1" operator="containsText" text="MEDIO POSITIVO">
      <formula>NOT(ISERROR(SEARCH("MEDIO POSITIVO", AE158)))</formula>
    </cfRule>
    <cfRule type="containsText" dxfId="4045" priority="8244" stopIfTrue="1" operator="containsText" text="ALTO POSITIVO">
      <formula>NOT(ISERROR(SEARCH("ALTO POSITIVO", AE158)))</formula>
    </cfRule>
    <cfRule type="containsText" dxfId="4044" priority="8246" stopIfTrue="1" operator="containsText" text="BAJO POSITIVO">
      <formula>NOT(ISERROR(SEARCH("BAJO POSITIVO", AE158)))</formula>
    </cfRule>
    <cfRule type="containsText" dxfId="4043" priority="8247" stopIfTrue="1" operator="containsText" text="MEDIO POSITIVO">
      <formula>NOT(ISERROR(SEARCH("MEDIO POSITIVO", AE158)))</formula>
    </cfRule>
    <cfRule type="containsText" dxfId="4042" priority="8248" stopIfTrue="1" operator="containsText" text="MEDIO POSITIVO">
      <formula>NOT(ISERROR(SEARCH("MEDIO POSITIVO", AE158)))</formula>
    </cfRule>
    <cfRule type="containsText" dxfId="4041" priority="8249" stopIfTrue="1" operator="containsText" text="ALTO POSITIVO">
      <formula>NOT(ISERROR(SEARCH("ALTO POSITIVO", AE158)))</formula>
    </cfRule>
    <cfRule type="containsText" dxfId="4040" priority="8250" stopIfTrue="1" operator="containsText" text="BAJO POSITIVO">
      <formula>NOT(ISERROR(SEARCH("BAJO POSITIVO", AE158)))</formula>
    </cfRule>
    <cfRule type="containsText" dxfId="4039" priority="8251" stopIfTrue="1" operator="containsText" text="BAJO POSITIVO">
      <formula>NOT(ISERROR(SEARCH("BAJO POSITIVO", AE158)))</formula>
    </cfRule>
    <cfRule type="containsText" dxfId="4038" priority="8252" stopIfTrue="1" operator="containsText" text="MEDIO POSITIVO">
      <formula>NOT(ISERROR(SEARCH("MEDIO POSITIVO", AE158)))</formula>
    </cfRule>
    <cfRule type="containsText" dxfId="4037" priority="8253" stopIfTrue="1" operator="containsText" text="MEDIO POSITIVO">
      <formula>NOT(ISERROR(SEARCH("MEDIO POSITIVO", AE158)))</formula>
    </cfRule>
    <cfRule type="containsText" dxfId="4036" priority="8254" stopIfTrue="1" operator="containsText" text="BAJO POSITIVO">
      <formula>NOT(ISERROR(SEARCH("BAJO POSITIVO", AE158)))</formula>
    </cfRule>
    <cfRule type="containsText" dxfId="4035" priority="8255" stopIfTrue="1" operator="containsText" text="BAJO POSITIVO">
      <formula>NOT(ISERROR(SEARCH("BAJO POSITIVO", AE158)))</formula>
    </cfRule>
    <cfRule type="containsText" dxfId="4034" priority="8256" stopIfTrue="1" operator="containsText" text="MEDIO POSITIVO">
      <formula>NOT(ISERROR(SEARCH("MEDIO POSITIVO", AE158)))</formula>
    </cfRule>
    <cfRule type="containsText" dxfId="4033" priority="8257" stopIfTrue="1" operator="containsText" text="MEDIO POSITIVO">
      <formula>NOT(ISERROR(SEARCH("MEDIO POSITIVO", AE158)))</formula>
    </cfRule>
    <cfRule type="containsText" dxfId="4032" priority="8258" stopIfTrue="1" operator="containsText" text="ALTO POSITIVO">
      <formula>NOT(ISERROR(SEARCH("ALTO POSITIVO", AE158)))</formula>
    </cfRule>
    <cfRule type="containsText" dxfId="4031" priority="8259" stopIfTrue="1" operator="containsText" text="BAJO POSITIVO">
      <formula>NOT(ISERROR(SEARCH("BAJO POSITIVO", AE158)))</formula>
    </cfRule>
    <cfRule type="containsText" dxfId="4030" priority="8260" stopIfTrue="1" operator="containsText" text="BAJO POSITIVO">
      <formula>NOT(ISERROR(SEARCH("BAJO POSITIVO", AE158)))</formula>
    </cfRule>
    <cfRule type="containsText" dxfId="4029" priority="8261" stopIfTrue="1" operator="containsText" text="MEDIO POSITIVO">
      <formula>NOT(ISERROR(SEARCH("MEDIO POSITIVO", AE158)))</formula>
    </cfRule>
    <cfRule type="containsText" dxfId="4028" priority="8262" stopIfTrue="1" operator="containsText" text="ALTO POSITIVO">
      <formula>NOT(ISERROR(SEARCH("ALTO POSITIVO", AE158)))</formula>
    </cfRule>
    <cfRule type="containsText" dxfId="4027" priority="8263" stopIfTrue="1" operator="containsText" text="BAJO NEGATIVO">
      <formula>NOT(ISERROR(SEARCH("BAJO NEGATIVO", AE158)))</formula>
    </cfRule>
    <cfRule type="containsText" dxfId="4026" priority="8264" stopIfTrue="1" operator="containsText" text="MEDIO NEGATIVO">
      <formula>NOT(ISERROR(SEARCH("MEDIO NEGATIVO", AE158)))</formula>
    </cfRule>
    <cfRule type="containsText" dxfId="4025" priority="8265" stopIfTrue="1" operator="containsText" text="ALTO NEGATIVO">
      <formula>NOT(ISERROR(SEARCH("ALTO NEGATIVO", AE158)))</formula>
    </cfRule>
    <cfRule type="containsText" dxfId="4024" priority="8266" stopIfTrue="1" operator="containsText" text="MEDIO POSITIVO">
      <formula>NOT(ISERROR(SEARCH("MEDIO POSITIVO", AE158)))</formula>
    </cfRule>
    <cfRule type="containsText" dxfId="4023" priority="8267" stopIfTrue="1" operator="containsText" text="ALTO POSITIVO">
      <formula>NOT(ISERROR(SEARCH("ALTO POSITIVO", AE158)))</formula>
    </cfRule>
    <cfRule type="containsText" dxfId="4022" priority="8268" stopIfTrue="1" operator="containsText" text="BAJO POSITIVO">
      <formula>NOT(ISERROR(SEARCH("BAJO POSITIVO", AE158)))</formula>
    </cfRule>
    <cfRule type="containsText" dxfId="4021" priority="8269" stopIfTrue="1" operator="containsText" text="BAJO POSITIVO">
      <formula>NOT(ISERROR(SEARCH("BAJO POSITIVO", AE158)))</formula>
    </cfRule>
    <cfRule type="containsText" dxfId="4020" priority="8270" stopIfTrue="1" operator="containsText" text="MEDIO POSITIVO">
      <formula>NOT(ISERROR(SEARCH("MEDIO POSITIVO", AE158)))</formula>
    </cfRule>
    <cfRule type="containsText" dxfId="4019" priority="8271" stopIfTrue="1" operator="containsText" text="ALTO POSITIVO">
      <formula>NOT(ISERROR(SEARCH("ALTO POSITIVO", AE158)))</formula>
    </cfRule>
    <cfRule type="containsText" dxfId="4018" priority="8272" stopIfTrue="1" operator="containsText" text="BAJO NEGATIVO">
      <formula>NOT(ISERROR(SEARCH("BAJO NEGATIVO", AE158)))</formula>
    </cfRule>
    <cfRule type="containsText" dxfId="4017" priority="8273" stopIfTrue="1" operator="containsText" text="MEDIO NEGATIVO">
      <formula>NOT(ISERROR(SEARCH("MEDIO NEGATIVO", AE158)))</formula>
    </cfRule>
    <cfRule type="containsText" dxfId="4016" priority="8274" stopIfTrue="1" operator="containsText" text="ALTO NEGATIVO">
      <formula>NOT(ISERROR(SEARCH("ALTO NEGATIVO", AE158)))</formula>
    </cfRule>
  </conditionalFormatting>
  <conditionalFormatting sqref="AE182:AE183">
    <cfRule type="containsText" dxfId="4015" priority="8096" stopIfTrue="1" operator="containsText" text="BAJO POSITIVO">
      <formula>NOT(ISERROR(SEARCH("BAJO POSITIVO", AE182)))</formula>
    </cfRule>
  </conditionalFormatting>
  <conditionalFormatting sqref="AE182:AE183">
    <cfRule type="containsText" dxfId="4014" priority="8010" stopIfTrue="1" operator="containsText" text="MEDIO POSITIVO">
      <formula>NOT(ISERROR(SEARCH("MEDIO POSITIVO", AE182)))</formula>
    </cfRule>
    <cfRule type="containsText" dxfId="4013" priority="8011" stopIfTrue="1" operator="containsText" text="ALTO POSITIVO">
      <formula>NOT(ISERROR(SEARCH("ALTO POSITIVO", AE182)))</formula>
    </cfRule>
    <cfRule type="containsText" dxfId="4012" priority="8012" stopIfTrue="1" operator="containsText" text="BAJO POSITIVO">
      <formula>NOT(ISERROR(SEARCH("BAJO POSITIVO", AE182)))</formula>
    </cfRule>
    <cfRule type="containsText" dxfId="4011" priority="8013" stopIfTrue="1" operator="containsText" text="BAJO POSITIVO">
      <formula>NOT(ISERROR(SEARCH("BAJO POSITIVO", AE182)))</formula>
    </cfRule>
    <cfRule type="containsText" dxfId="4010" priority="8014" stopIfTrue="1" operator="containsText" text="MEDIO POSITIVO">
      <formula>NOT(ISERROR(SEARCH("MEDIO POSITIVO", AE182)))</formula>
    </cfRule>
    <cfRule type="containsText" dxfId="4009" priority="8015" stopIfTrue="1" operator="containsText" text="MEDIO POSITIVO">
      <formula>NOT(ISERROR(SEARCH("MEDIO POSITIVO", AE182)))</formula>
    </cfRule>
    <cfRule type="containsText" dxfId="4008" priority="8016" stopIfTrue="1" operator="containsText" text="ALTO POSITIVO">
      <formula>NOT(ISERROR(SEARCH("ALTO POSITIVO", AE182)))</formula>
    </cfRule>
    <cfRule type="containsText" dxfId="4007" priority="8017" stopIfTrue="1" operator="containsText" text="BAJO POSITIVO">
      <formula>NOT(ISERROR(SEARCH("BAJO POSITIVO", AE182)))</formula>
    </cfRule>
    <cfRule type="containsText" dxfId="4006" priority="8018" stopIfTrue="1" operator="containsText" text="BAJO POSITIVO">
      <formula>NOT(ISERROR(SEARCH("BAJO POSITIVO", AE182)))</formula>
    </cfRule>
    <cfRule type="containsText" dxfId="4005" priority="8019" stopIfTrue="1" operator="containsText" text="MEDIO POSITIVO">
      <formula>NOT(ISERROR(SEARCH("MEDIO POSITIVO", AE182)))</formula>
    </cfRule>
    <cfRule type="containsText" dxfId="4004" priority="8020" stopIfTrue="1" operator="containsText" text="MEDIO POSITIVO">
      <formula>NOT(ISERROR(SEARCH("MEDIO POSITIVO", AE182)))</formula>
    </cfRule>
    <cfRule type="containsText" dxfId="4003" priority="8021" stopIfTrue="1" operator="containsText" text="ALTO POSITIVO">
      <formula>NOT(ISERROR(SEARCH("ALTO POSITIVO", AE182)))</formula>
    </cfRule>
    <cfRule type="containsText" dxfId="4002" priority="8022" stopIfTrue="1" operator="containsText" text="BAJO POSITIVO">
      <formula>NOT(ISERROR(SEARCH("BAJO POSITIVO", AE182)))</formula>
    </cfRule>
    <cfRule type="containsText" dxfId="4001" priority="8023" stopIfTrue="1" operator="containsText" text="BAJO POSITIVO">
      <formula>NOT(ISERROR(SEARCH("BAJO POSITIVO", AE182)))</formula>
    </cfRule>
    <cfRule type="containsText" dxfId="4000" priority="8024" stopIfTrue="1" operator="containsText" text="MEDIO POSITIVO">
      <formula>NOT(ISERROR(SEARCH("MEDIO POSITIVO", AE182)))</formula>
    </cfRule>
    <cfRule type="containsText" dxfId="3999" priority="8025" stopIfTrue="1" operator="containsText" text="MEDIO POSITIVO">
      <formula>NOT(ISERROR(SEARCH("MEDIO POSITIVO", AE182)))</formula>
    </cfRule>
    <cfRule type="containsText" dxfId="3998" priority="8026" stopIfTrue="1" operator="containsText" text="ALTO POSITIVO">
      <formula>NOT(ISERROR(SEARCH("ALTO POSITIVO", AE182)))</formula>
    </cfRule>
    <cfRule type="containsText" dxfId="3997" priority="8027" stopIfTrue="1" operator="containsText" text="BAJO POSITIVO">
      <formula>NOT(ISERROR(SEARCH("BAJO POSITIVO", AE182)))</formula>
    </cfRule>
    <cfRule type="containsText" dxfId="3996" priority="8028" stopIfTrue="1" operator="containsText" text="BAJO POSITIVO">
      <formula>NOT(ISERROR(SEARCH("BAJO POSITIVO", AE182)))</formula>
    </cfRule>
    <cfRule type="containsText" dxfId="3995" priority="8029" stopIfTrue="1" operator="containsText" text="MEDIO POSITIVO">
      <formula>NOT(ISERROR(SEARCH("MEDIO POSITIVO", AE182)))</formula>
    </cfRule>
    <cfRule type="containsText" dxfId="3994" priority="8030" stopIfTrue="1" operator="containsText" text="MEDIO POSITIVO">
      <formula>NOT(ISERROR(SEARCH("MEDIO POSITIVO", AE182)))</formula>
    </cfRule>
    <cfRule type="containsText" dxfId="3993" priority="8031" stopIfTrue="1" operator="containsText" text="ALTO POSITIVO">
      <formula>NOT(ISERROR(SEARCH("ALTO POSITIVO", AE182)))</formula>
    </cfRule>
    <cfRule type="containsText" dxfId="3992" priority="8032" stopIfTrue="1" operator="containsText" text="BAJO POSITIVO">
      <formula>NOT(ISERROR(SEARCH("BAJO POSITIVO", AE182)))</formula>
    </cfRule>
    <cfRule type="containsText" dxfId="3991" priority="8033" stopIfTrue="1" operator="containsText" text="BAJO POSITIVO">
      <formula>NOT(ISERROR(SEARCH("BAJO POSITIVO", AE182)))</formula>
    </cfRule>
    <cfRule type="containsText" dxfId="3990" priority="8034" stopIfTrue="1" operator="containsText" text="MEDIO POSITIVO">
      <formula>NOT(ISERROR(SEARCH("MEDIO POSITIVO", AE182)))</formula>
    </cfRule>
    <cfRule type="containsText" dxfId="3989" priority="8035" stopIfTrue="1" operator="containsText" text="MEDIO POSITIVO">
      <formula>NOT(ISERROR(SEARCH("MEDIO POSITIVO", AE182)))</formula>
    </cfRule>
    <cfRule type="containsText" dxfId="3988" priority="8036" stopIfTrue="1" operator="containsText" text="ALTO POSITIVO">
      <formula>NOT(ISERROR(SEARCH("ALTO POSITIVO", AE182)))</formula>
    </cfRule>
    <cfRule type="containsText" dxfId="3987" priority="8037" stopIfTrue="1" operator="containsText" text="BAJO POSITIVO">
      <formula>NOT(ISERROR(SEARCH("BAJO POSITIVO", AE182)))</formula>
    </cfRule>
    <cfRule type="containsText" dxfId="3986" priority="8038" stopIfTrue="1" operator="containsText" text="BAJO POSITIVO">
      <formula>NOT(ISERROR(SEARCH("BAJO POSITIVO", AE182)))</formula>
    </cfRule>
    <cfRule type="containsText" dxfId="3985" priority="8039" stopIfTrue="1" operator="containsText" text="MEDIO POSITIVO">
      <formula>NOT(ISERROR(SEARCH("MEDIO POSITIVO", AE182)))</formula>
    </cfRule>
    <cfRule type="containsText" dxfId="3984" priority="8040" stopIfTrue="1" operator="containsText" text="MEDIO POSITIVO">
      <formula>NOT(ISERROR(SEARCH("MEDIO POSITIVO", AE182)))</formula>
    </cfRule>
    <cfRule type="containsText" dxfId="3983" priority="8041" stopIfTrue="1" operator="containsText" text="ALTO POSITIVO">
      <formula>NOT(ISERROR(SEARCH("ALTO POSITIVO", AE182)))</formula>
    </cfRule>
    <cfRule type="containsText" dxfId="3982" priority="8042" stopIfTrue="1" operator="containsText" text="BAJO POSITIVO">
      <formula>NOT(ISERROR(SEARCH("BAJO POSITIVO", AE182)))</formula>
    </cfRule>
    <cfRule type="containsText" dxfId="3981" priority="8043" stopIfTrue="1" operator="containsText" text="BAJO POSITIVO">
      <formula>NOT(ISERROR(SEARCH("BAJO POSITIVO", AE182)))</formula>
    </cfRule>
    <cfRule type="containsText" dxfId="3980" priority="8044" stopIfTrue="1" operator="containsText" text="MEDIO POSITIVO">
      <formula>NOT(ISERROR(SEARCH("MEDIO POSITIVO", AE182)))</formula>
    </cfRule>
    <cfRule type="containsText" dxfId="3979" priority="8045" stopIfTrue="1" operator="containsText" text="MEDIO POSITIVO">
      <formula>NOT(ISERROR(SEARCH("MEDIO POSITIVO", AE182)))</formula>
    </cfRule>
    <cfRule type="containsText" dxfId="3978" priority="8046" stopIfTrue="1" operator="containsText" text="ALTO POSITIVO">
      <formula>NOT(ISERROR(SEARCH("ALTO POSITIVO", AE182)))</formula>
    </cfRule>
    <cfRule type="containsText" dxfId="3977" priority="8047" stopIfTrue="1" operator="containsText" text="BAJO POSITIVO">
      <formula>NOT(ISERROR(SEARCH("BAJO POSITIVO", AE182)))</formula>
    </cfRule>
    <cfRule type="containsText" dxfId="3976" priority="8048" stopIfTrue="1" operator="containsText" text="BAJO POSITIVO">
      <formula>NOT(ISERROR(SEARCH("BAJO POSITIVO", AE182)))</formula>
    </cfRule>
    <cfRule type="containsText" dxfId="3975" priority="8049" stopIfTrue="1" operator="containsText" text="MEDIO POSITIVO">
      <formula>NOT(ISERROR(SEARCH("MEDIO POSITIVO", AE182)))</formula>
    </cfRule>
    <cfRule type="containsText" dxfId="3974" priority="8050" stopIfTrue="1" operator="containsText" text="MEDIO POSITIVO">
      <formula>NOT(ISERROR(SEARCH("MEDIO POSITIVO", AE182)))</formula>
    </cfRule>
    <cfRule type="containsText" dxfId="3973" priority="8051" stopIfTrue="1" operator="containsText" text="ALTO POSITIVO">
      <formula>NOT(ISERROR(SEARCH("ALTO POSITIVO", AE182)))</formula>
    </cfRule>
    <cfRule type="containsText" dxfId="3972" priority="8052" stopIfTrue="1" operator="containsText" text="BAJO POSITIVO">
      <formula>NOT(ISERROR(SEARCH("BAJO POSITIVO", AE182)))</formula>
    </cfRule>
    <cfRule type="containsText" dxfId="3971" priority="8053" stopIfTrue="1" operator="containsText" text="BAJO POSITIVO">
      <formula>NOT(ISERROR(SEARCH("BAJO POSITIVO", AE182)))</formula>
    </cfRule>
    <cfRule type="containsText" dxfId="3970" priority="8054" stopIfTrue="1" operator="containsText" text="MEDIO POSITIVO">
      <formula>NOT(ISERROR(SEARCH("MEDIO POSITIVO", AE182)))</formula>
    </cfRule>
    <cfRule type="containsText" dxfId="3969" priority="8055" stopIfTrue="1" operator="containsText" text="MEDIO POSITIVO">
      <formula>NOT(ISERROR(SEARCH("MEDIO POSITIVO", AE182)))</formula>
    </cfRule>
    <cfRule type="containsText" dxfId="3968" priority="8056" stopIfTrue="1" operator="containsText" text="ALTO POSITIVO">
      <formula>NOT(ISERROR(SEARCH("ALTO POSITIVO", AE182)))</formula>
    </cfRule>
    <cfRule type="containsText" dxfId="3967" priority="8057" stopIfTrue="1" operator="containsText" text="BAJO POSITIVO">
      <formula>NOT(ISERROR(SEARCH("BAJO POSITIVO", AE182)))</formula>
    </cfRule>
    <cfRule type="containsText" dxfId="3966" priority="8058" stopIfTrue="1" operator="containsText" text="BAJO POSITIVO">
      <formula>NOT(ISERROR(SEARCH("BAJO POSITIVO", AE182)))</formula>
    </cfRule>
    <cfRule type="containsText" dxfId="3965" priority="8059" stopIfTrue="1" operator="containsText" text="MEDIO POSITIVO">
      <formula>NOT(ISERROR(SEARCH("MEDIO POSITIVO", AE182)))</formula>
    </cfRule>
    <cfRule type="containsText" dxfId="3964" priority="8060" stopIfTrue="1" operator="containsText" text="MEDIO POSITIVO">
      <formula>NOT(ISERROR(SEARCH("MEDIO POSITIVO", AE182)))</formula>
    </cfRule>
    <cfRule type="containsText" dxfId="3963" priority="8061" stopIfTrue="1" operator="containsText" text="ALTO POSITIVO">
      <formula>NOT(ISERROR(SEARCH("ALTO POSITIVO", AE182)))</formula>
    </cfRule>
    <cfRule type="containsText" dxfId="3962" priority="8062" stopIfTrue="1" operator="containsText" text="BAJO POSITIVO">
      <formula>NOT(ISERROR(SEARCH("BAJO POSITIVO", AE182)))</formula>
    </cfRule>
    <cfRule type="containsText" dxfId="3961" priority="8063" stopIfTrue="1" operator="containsText" text="BAJO POSITIVO">
      <formula>NOT(ISERROR(SEARCH("BAJO POSITIVO", AE182)))</formula>
    </cfRule>
    <cfRule type="containsText" dxfId="3960" priority="8064" stopIfTrue="1" operator="containsText" text="MEDIO POSITIVO">
      <formula>NOT(ISERROR(SEARCH("MEDIO POSITIVO", AE182)))</formula>
    </cfRule>
    <cfRule type="containsText" dxfId="3959" priority="8065" stopIfTrue="1" operator="containsText" text="MEDIO POSITIVO">
      <formula>NOT(ISERROR(SEARCH("MEDIO POSITIVO", AE182)))</formula>
    </cfRule>
    <cfRule type="containsText" dxfId="3958" priority="8066" stopIfTrue="1" operator="containsText" text="ALTO POSITIVO">
      <formula>NOT(ISERROR(SEARCH("ALTO POSITIVO", AE182)))</formula>
    </cfRule>
    <cfRule type="containsText" dxfId="3957" priority="8067" stopIfTrue="1" operator="containsText" text="BAJO POSITIVO">
      <formula>NOT(ISERROR(SEARCH("BAJO POSITIVO", AE182)))</formula>
    </cfRule>
    <cfRule type="containsText" dxfId="3956" priority="8068" stopIfTrue="1" operator="containsText" text="BAJO POSITIVO">
      <formula>NOT(ISERROR(SEARCH("BAJO POSITIVO", AE182)))</formula>
    </cfRule>
    <cfRule type="containsText" dxfId="3955" priority="8069" stopIfTrue="1" operator="containsText" text="MEDIO POSITIVO">
      <formula>NOT(ISERROR(SEARCH("MEDIO POSITIVO", AE182)))</formula>
    </cfRule>
    <cfRule type="containsText" dxfId="3954" priority="8070" stopIfTrue="1" operator="containsText" text="MEDIO POSITIVO">
      <formula>NOT(ISERROR(SEARCH("MEDIO POSITIVO", AE182)))</formula>
    </cfRule>
    <cfRule type="containsText" dxfId="3953" priority="8071" stopIfTrue="1" operator="containsText" text="ALTO POSITIVO">
      <formula>NOT(ISERROR(SEARCH("ALTO POSITIVO", AE182)))</formula>
    </cfRule>
    <cfRule type="containsText" dxfId="3952" priority="8072" stopIfTrue="1" operator="containsText" text="BAJO POSITIVO">
      <formula>NOT(ISERROR(SEARCH("BAJO POSITIVO", AE182)))</formula>
    </cfRule>
    <cfRule type="containsText" dxfId="3951" priority="8073" stopIfTrue="1" operator="containsText" text="BAJO POSITIVO">
      <formula>NOT(ISERROR(SEARCH("BAJO POSITIVO", AE182)))</formula>
    </cfRule>
    <cfRule type="containsText" dxfId="3950" priority="8074" stopIfTrue="1" operator="containsText" text="MEDIO POSITIVO">
      <formula>NOT(ISERROR(SEARCH("MEDIO POSITIVO", AE182)))</formula>
    </cfRule>
    <cfRule type="containsText" dxfId="3949" priority="8075" stopIfTrue="1" operator="containsText" text="MEDIO POSITIVO">
      <formula>NOT(ISERROR(SEARCH("MEDIO POSITIVO", AE182)))</formula>
    </cfRule>
    <cfRule type="containsText" dxfId="3948" priority="8076" stopIfTrue="1" operator="containsText" text="ALTO POSITIVO">
      <formula>NOT(ISERROR(SEARCH("ALTO POSITIVO", AE182)))</formula>
    </cfRule>
    <cfRule type="containsText" dxfId="3947" priority="8077" stopIfTrue="1" operator="containsText" text="BAJO POSITIVO">
      <formula>NOT(ISERROR(SEARCH("BAJO POSITIVO", AE182)))</formula>
    </cfRule>
    <cfRule type="containsText" dxfId="3946" priority="8078" stopIfTrue="1" operator="containsText" text="BAJO POSITIVO">
      <formula>NOT(ISERROR(SEARCH("BAJO POSITIVO", AE182)))</formula>
    </cfRule>
    <cfRule type="containsText" dxfId="3945" priority="8079" stopIfTrue="1" operator="containsText" text="MEDIO POSITIVO">
      <formula>NOT(ISERROR(SEARCH("MEDIO POSITIVO", AE182)))</formula>
    </cfRule>
    <cfRule type="containsText" dxfId="3944" priority="8080" stopIfTrue="1" operator="containsText" text="MEDIO POSITIVO">
      <formula>NOT(ISERROR(SEARCH("MEDIO POSITIVO", AE182)))</formula>
    </cfRule>
    <cfRule type="containsText" dxfId="3943" priority="8081" stopIfTrue="1" operator="containsText" text="ALTO POSITIVO">
      <formula>NOT(ISERROR(SEARCH("ALTO POSITIVO", AE182)))</formula>
    </cfRule>
    <cfRule type="containsText" dxfId="3942" priority="8082" stopIfTrue="1" operator="containsText" text="BAJO POSITIVO">
      <formula>NOT(ISERROR(SEARCH("BAJO POSITIVO", AE182)))</formula>
    </cfRule>
    <cfRule type="containsText" dxfId="3941" priority="8083" stopIfTrue="1" operator="containsText" text="BAJO POSITIVO">
      <formula>NOT(ISERROR(SEARCH("BAJO POSITIVO", AE182)))</formula>
    </cfRule>
    <cfRule type="containsText" dxfId="3940" priority="8084" stopIfTrue="1" operator="containsText" text="MEDIO POSITIVO">
      <formula>NOT(ISERROR(SEARCH("MEDIO POSITIVO", AE182)))</formula>
    </cfRule>
    <cfRule type="containsText" dxfId="3939" priority="8085" stopIfTrue="1" operator="containsText" text="MEDIO POSITIVO">
      <formula>NOT(ISERROR(SEARCH("MEDIO POSITIVO", AE182)))</formula>
    </cfRule>
    <cfRule type="containsText" dxfId="3938" priority="8086" stopIfTrue="1" operator="containsText" text="BAJO POSITIVO">
      <formula>NOT(ISERROR(SEARCH("BAJO POSITIVO", AE182)))</formula>
    </cfRule>
    <cfRule type="containsText" dxfId="3937" priority="8087" stopIfTrue="1" operator="containsText" text="MEDIO POSITIVO">
      <formula>NOT(ISERROR(SEARCH("MEDIO POSITIVO", AE182)))</formula>
    </cfRule>
    <cfRule type="containsText" dxfId="3936" priority="8088" stopIfTrue="1" operator="containsText" text="MEDIO POSITIVO">
      <formula>NOT(ISERROR(SEARCH("MEDIO POSITIVO", AE182)))</formula>
    </cfRule>
    <cfRule type="containsText" dxfId="3935" priority="8089" stopIfTrue="1" operator="containsText" text="ALTO POSITIVO">
      <formula>NOT(ISERROR(SEARCH("ALTO POSITIVO", AE182)))</formula>
    </cfRule>
    <cfRule type="containsText" dxfId="3934" priority="8090" stopIfTrue="1" operator="containsText" text="BAJO POSITIVO">
      <formula>NOT(ISERROR(SEARCH("BAJO POSITIVO", AE182)))</formula>
    </cfRule>
    <cfRule type="containsText" dxfId="3933" priority="8091" stopIfTrue="1" operator="containsText" text="BAJO POSITIVO">
      <formula>NOT(ISERROR(SEARCH("BAJO POSITIVO", AE182)))</formula>
    </cfRule>
    <cfRule type="containsText" dxfId="3932" priority="8092" stopIfTrue="1" operator="containsText" text="MEDIO POSITIVO">
      <formula>NOT(ISERROR(SEARCH("MEDIO POSITIVO", AE182)))</formula>
    </cfRule>
    <cfRule type="containsText" dxfId="3931" priority="8093" stopIfTrue="1" operator="containsText" text="MEDIO POSITIVO">
      <formula>NOT(ISERROR(SEARCH("MEDIO POSITIVO", AE182)))</formula>
    </cfRule>
    <cfRule type="containsText" dxfId="3930" priority="8094" stopIfTrue="1" operator="containsText" text="ALTO POSITIVO">
      <formula>NOT(ISERROR(SEARCH("ALTO POSITIVO", AE182)))</formula>
    </cfRule>
    <cfRule type="containsText" dxfId="3929" priority="8095" stopIfTrue="1" operator="containsText" text="BAJO POSITIVO">
      <formula>NOT(ISERROR(SEARCH("BAJO POSITIVO", AE182)))</formula>
    </cfRule>
    <cfRule type="containsText" dxfId="3928" priority="8097" stopIfTrue="1" operator="containsText" text="MEDIO POSITIVO">
      <formula>NOT(ISERROR(SEARCH("MEDIO POSITIVO", AE182)))</formula>
    </cfRule>
    <cfRule type="containsText" dxfId="3927" priority="8098" stopIfTrue="1" operator="containsText" text="MEDIO POSITIVO">
      <formula>NOT(ISERROR(SEARCH("MEDIO POSITIVO", AE182)))</formula>
    </cfRule>
    <cfRule type="containsText" dxfId="3926" priority="8099" stopIfTrue="1" operator="containsText" text="ALTO POSITIVO">
      <formula>NOT(ISERROR(SEARCH("ALTO POSITIVO", AE182)))</formula>
    </cfRule>
    <cfRule type="containsText" dxfId="3925" priority="8100" stopIfTrue="1" operator="containsText" text="BAJO POSITIVO">
      <formula>NOT(ISERROR(SEARCH("BAJO POSITIVO", AE182)))</formula>
    </cfRule>
    <cfRule type="containsText" dxfId="3924" priority="8101" stopIfTrue="1" operator="containsText" text="BAJO POSITIVO">
      <formula>NOT(ISERROR(SEARCH("BAJO POSITIVO", AE182)))</formula>
    </cfRule>
    <cfRule type="containsText" dxfId="3923" priority="8102" stopIfTrue="1" operator="containsText" text="MEDIO POSITIVO">
      <formula>NOT(ISERROR(SEARCH("MEDIO POSITIVO", AE182)))</formula>
    </cfRule>
    <cfRule type="containsText" dxfId="3922" priority="8103" stopIfTrue="1" operator="containsText" text="MEDIO POSITIVO">
      <formula>NOT(ISERROR(SEARCH("MEDIO POSITIVO", AE182)))</formula>
    </cfRule>
    <cfRule type="containsText" dxfId="3921" priority="8104" stopIfTrue="1" operator="containsText" text="ALTO POSITIVO">
      <formula>NOT(ISERROR(SEARCH("ALTO POSITIVO", AE182)))</formula>
    </cfRule>
    <cfRule type="containsText" dxfId="3920" priority="8105" stopIfTrue="1" operator="containsText" text="BAJO POSITIVO">
      <formula>NOT(ISERROR(SEARCH("BAJO POSITIVO", AE182)))</formula>
    </cfRule>
    <cfRule type="containsText" dxfId="3919" priority="8106" stopIfTrue="1" operator="containsText" text="BAJO POSITIVO">
      <formula>NOT(ISERROR(SEARCH("BAJO POSITIVO", AE182)))</formula>
    </cfRule>
    <cfRule type="containsText" dxfId="3918" priority="8107" stopIfTrue="1" operator="containsText" text="MEDIO POSITIVO">
      <formula>NOT(ISERROR(SEARCH("MEDIO POSITIVO", AE182)))</formula>
    </cfRule>
    <cfRule type="containsText" dxfId="3917" priority="8108" stopIfTrue="1" operator="containsText" text="MEDIO POSITIVO">
      <formula>NOT(ISERROR(SEARCH("MEDIO POSITIVO", AE182)))</formula>
    </cfRule>
    <cfRule type="containsText" dxfId="3916" priority="8109" stopIfTrue="1" operator="containsText" text="ALTO POSITIVO">
      <formula>NOT(ISERROR(SEARCH("ALTO POSITIVO", AE182)))</formula>
    </cfRule>
    <cfRule type="containsText" dxfId="3915" priority="8110" stopIfTrue="1" operator="containsText" text="BAJO POSITIVO">
      <formula>NOT(ISERROR(SEARCH("BAJO POSITIVO", AE182)))</formula>
    </cfRule>
    <cfRule type="containsText" dxfId="3914" priority="8111" stopIfTrue="1" operator="containsText" text="MEDIO POSITIVO">
      <formula>NOT(ISERROR(SEARCH("MEDIO POSITIVO", AE182)))</formula>
    </cfRule>
    <cfRule type="containsText" dxfId="3913" priority="8112" stopIfTrue="1" operator="containsText" text="MEDIO POSITIVO">
      <formula>NOT(ISERROR(SEARCH("MEDIO POSITIVO", AE182)))</formula>
    </cfRule>
    <cfRule type="containsText" dxfId="3912" priority="8113" stopIfTrue="1" operator="containsText" text="ALTO POSITIVO">
      <formula>NOT(ISERROR(SEARCH("ALTO POSITIVO", AE182)))</formula>
    </cfRule>
    <cfRule type="containsText" dxfId="3911" priority="8114" stopIfTrue="1" operator="containsText" text="BAJO POSITIVO">
      <formula>NOT(ISERROR(SEARCH("BAJO POSITIVO", AE182)))</formula>
    </cfRule>
    <cfRule type="containsText" dxfId="3910" priority="8115" stopIfTrue="1" operator="containsText" text="BAJO POSITIVO">
      <formula>NOT(ISERROR(SEARCH("BAJO POSITIVO", AE182)))</formula>
    </cfRule>
    <cfRule type="containsText" dxfId="3909" priority="8116" stopIfTrue="1" operator="containsText" text="MEDIO POSITIVO">
      <formula>NOT(ISERROR(SEARCH("MEDIO POSITIVO", AE182)))</formula>
    </cfRule>
    <cfRule type="containsText" dxfId="3908" priority="8117" stopIfTrue="1" operator="containsText" text="MEDIO POSITIVO">
      <formula>NOT(ISERROR(SEARCH("MEDIO POSITIVO", AE182)))</formula>
    </cfRule>
    <cfRule type="containsText" dxfId="3907" priority="8118" stopIfTrue="1" operator="containsText" text="BAJO POSITIVO">
      <formula>NOT(ISERROR(SEARCH("BAJO POSITIVO", AE182)))</formula>
    </cfRule>
    <cfRule type="containsText" dxfId="3906" priority="8119" stopIfTrue="1" operator="containsText" text="BAJO POSITIVO">
      <formula>NOT(ISERROR(SEARCH("BAJO POSITIVO", AE182)))</formula>
    </cfRule>
    <cfRule type="containsText" dxfId="3905" priority="8120" stopIfTrue="1" operator="containsText" text="MEDIO POSITIVO">
      <formula>NOT(ISERROR(SEARCH("MEDIO POSITIVO", AE182)))</formula>
    </cfRule>
    <cfRule type="containsText" dxfId="3904" priority="8128" stopIfTrue="1" operator="containsText" text="MEDIO POSITIVO">
      <formula>NOT(ISERROR(SEARCH("MEDIO POSITIVO", AE182)))</formula>
    </cfRule>
    <cfRule type="containsText" dxfId="3903" priority="8129" stopIfTrue="1" operator="containsText" text="ALTO POSITIVO">
      <formula>NOT(ISERROR(SEARCH("ALTO POSITIVO", AE182)))</formula>
    </cfRule>
    <cfRule type="containsText" dxfId="3902" priority="8130" stopIfTrue="1" operator="containsText" text="BAJO POSITIVO">
      <formula>NOT(ISERROR(SEARCH("BAJO POSITIVO", AE182)))</formula>
    </cfRule>
    <cfRule type="containsText" dxfId="3901" priority="8131" stopIfTrue="1" operator="containsText" text="BAJO POSITIVO">
      <formula>NOT(ISERROR(SEARCH("BAJO POSITIVO", AE182)))</formula>
    </cfRule>
    <cfRule type="containsText" dxfId="3900" priority="8132" stopIfTrue="1" operator="containsText" text="MEDIO POSITIVO">
      <formula>NOT(ISERROR(SEARCH("MEDIO POSITIVO", AE182)))</formula>
    </cfRule>
    <cfRule type="containsText" dxfId="3899" priority="8133" stopIfTrue="1" operator="containsText" text="ALTO POSITIVO">
      <formula>NOT(ISERROR(SEARCH("ALTO POSITIVO", AE182)))</formula>
    </cfRule>
    <cfRule type="containsText" dxfId="3898" priority="8134" stopIfTrue="1" operator="containsText" text="BAJO NEGATIVO">
      <formula>NOT(ISERROR(SEARCH("BAJO NEGATIVO", AE182)))</formula>
    </cfRule>
    <cfRule type="containsText" dxfId="3897" priority="8135" stopIfTrue="1" operator="containsText" text="MEDIO NEGATIVO">
      <formula>NOT(ISERROR(SEARCH("MEDIO NEGATIVO", AE182)))</formula>
    </cfRule>
    <cfRule type="containsText" dxfId="3896" priority="8136" stopIfTrue="1" operator="containsText" text="ALTO NEGATIVO">
      <formula>NOT(ISERROR(SEARCH("ALTO NEGATIVO", AE182)))</formula>
    </cfRule>
    <cfRule type="containsText" dxfId="3895" priority="8137" stopIfTrue="1" operator="containsText" text="MEDIO POSITIVO">
      <formula>NOT(ISERROR(SEARCH("MEDIO POSITIVO", AE182)))</formula>
    </cfRule>
    <cfRule type="containsText" dxfId="3894" priority="8138" stopIfTrue="1" operator="containsText" text="ALTO POSITIVO">
      <formula>NOT(ISERROR(SEARCH("ALTO POSITIVO", AE182)))</formula>
    </cfRule>
    <cfRule type="containsText" dxfId="3893" priority="8139" stopIfTrue="1" operator="containsText" text="BAJO POSITIVO">
      <formula>NOT(ISERROR(SEARCH("BAJO POSITIVO", AE182)))</formula>
    </cfRule>
    <cfRule type="containsText" dxfId="3892" priority="8140" stopIfTrue="1" operator="containsText" text="BAJO POSITIVO">
      <formula>NOT(ISERROR(SEARCH("BAJO POSITIVO", AE182)))</formula>
    </cfRule>
    <cfRule type="containsText" dxfId="3891" priority="8141" stopIfTrue="1" operator="containsText" text="MEDIO POSITIVO">
      <formula>NOT(ISERROR(SEARCH("MEDIO POSITIVO", AE182)))</formula>
    </cfRule>
    <cfRule type="containsText" dxfId="3890" priority="8142" stopIfTrue="1" operator="containsText" text="ALTO POSITIVO">
      <formula>NOT(ISERROR(SEARCH("ALTO POSITIVO", AE182)))</formula>
    </cfRule>
    <cfRule type="containsText" dxfId="3889" priority="8143" stopIfTrue="1" operator="containsText" text="BAJO NEGATIVO">
      <formula>NOT(ISERROR(SEARCH("BAJO NEGATIVO", AE182)))</formula>
    </cfRule>
    <cfRule type="containsText" dxfId="3888" priority="8144" stopIfTrue="1" operator="containsText" text="MEDIO NEGATIVO">
      <formula>NOT(ISERROR(SEARCH("MEDIO NEGATIVO", AE182)))</formula>
    </cfRule>
    <cfRule type="containsText" dxfId="3887" priority="8145" stopIfTrue="1" operator="containsText" text="ALTO NEGATIVO">
      <formula>NOT(ISERROR(SEARCH("ALTO NEGATIVO", AE182)))</formula>
    </cfRule>
  </conditionalFormatting>
  <conditionalFormatting sqref="AE269">
    <cfRule type="containsText" dxfId="3886" priority="5187" stopIfTrue="1" operator="containsText" text="MEDIO POSITIVO">
      <formula>NOT(ISERROR(SEARCH("MEDIO POSITIVO", AE269)))</formula>
    </cfRule>
    <cfRule type="containsText" dxfId="3885" priority="5188" stopIfTrue="1" operator="containsText" text="ALTO POSITIVO">
      <formula>NOT(ISERROR(SEARCH("ALTO POSITIVO", AE269)))</formula>
    </cfRule>
    <cfRule type="containsText" dxfId="3884" priority="5189" stopIfTrue="1" operator="containsText" text="BAJO POSITIVO">
      <formula>NOT(ISERROR(SEARCH("BAJO POSITIVO", AE269)))</formula>
    </cfRule>
    <cfRule type="containsText" dxfId="3883" priority="5190" stopIfTrue="1" operator="containsText" text="BAJO POSITIVO">
      <formula>NOT(ISERROR(SEARCH("BAJO POSITIVO", AE269)))</formula>
    </cfRule>
    <cfRule type="containsText" dxfId="3882" priority="5191" stopIfTrue="1" operator="containsText" text="MEDIO POSITIVO">
      <formula>NOT(ISERROR(SEARCH("MEDIO POSITIVO", AE269)))</formula>
    </cfRule>
    <cfRule type="containsText" dxfId="3881" priority="5192" stopIfTrue="1" operator="containsText" text="MEDIO POSITIVO">
      <formula>NOT(ISERROR(SEARCH("MEDIO POSITIVO", AE269)))</formula>
    </cfRule>
    <cfRule type="containsText" dxfId="3880" priority="5193" stopIfTrue="1" operator="containsText" text="ALTO POSITIVO">
      <formula>NOT(ISERROR(SEARCH("ALTO POSITIVO", AE269)))</formula>
    </cfRule>
    <cfRule type="containsText" dxfId="3879" priority="5194" stopIfTrue="1" operator="containsText" text="BAJO POSITIVO">
      <formula>NOT(ISERROR(SEARCH("BAJO POSITIVO", AE269)))</formula>
    </cfRule>
    <cfRule type="containsText" dxfId="3878" priority="5195" stopIfTrue="1" operator="containsText" text="BAJO POSITIVO">
      <formula>NOT(ISERROR(SEARCH("BAJO POSITIVO", AE269)))</formula>
    </cfRule>
    <cfRule type="containsText" dxfId="3877" priority="5196" stopIfTrue="1" operator="containsText" text="MEDIO POSITIVO">
      <formula>NOT(ISERROR(SEARCH("MEDIO POSITIVO", AE269)))</formula>
    </cfRule>
    <cfRule type="containsText" dxfId="3876" priority="5197" stopIfTrue="1" operator="containsText" text="MEDIO POSITIVO">
      <formula>NOT(ISERROR(SEARCH("MEDIO POSITIVO", AE269)))</formula>
    </cfRule>
    <cfRule type="containsText" dxfId="3875" priority="5198" stopIfTrue="1" operator="containsText" text="ALTO POSITIVO">
      <formula>NOT(ISERROR(SEARCH("ALTO POSITIVO", AE269)))</formula>
    </cfRule>
    <cfRule type="containsText" dxfId="3874" priority="5199" stopIfTrue="1" operator="containsText" text="BAJO POSITIVO">
      <formula>NOT(ISERROR(SEARCH("BAJO POSITIVO", AE269)))</formula>
    </cfRule>
    <cfRule type="containsText" dxfId="3873" priority="5200" stopIfTrue="1" operator="containsText" text="BAJO POSITIVO">
      <formula>NOT(ISERROR(SEARCH("BAJO POSITIVO", AE269)))</formula>
    </cfRule>
    <cfRule type="containsText" dxfId="3872" priority="5201" stopIfTrue="1" operator="containsText" text="MEDIO POSITIVO">
      <formula>NOT(ISERROR(SEARCH("MEDIO POSITIVO", AE269)))</formula>
    </cfRule>
    <cfRule type="containsText" dxfId="3871" priority="5202" stopIfTrue="1" operator="containsText" text="MEDIO POSITIVO">
      <formula>NOT(ISERROR(SEARCH("MEDIO POSITIVO", AE269)))</formula>
    </cfRule>
    <cfRule type="containsText" dxfId="3870" priority="5203" stopIfTrue="1" operator="containsText" text="ALTO POSITIVO">
      <formula>NOT(ISERROR(SEARCH("ALTO POSITIVO", AE269)))</formula>
    </cfRule>
    <cfRule type="containsText" dxfId="3869" priority="5204" stopIfTrue="1" operator="containsText" text="BAJO POSITIVO">
      <formula>NOT(ISERROR(SEARCH("BAJO POSITIVO", AE269)))</formula>
    </cfRule>
    <cfRule type="containsText" dxfId="3868" priority="5205" stopIfTrue="1" operator="containsText" text="BAJO POSITIVO">
      <formula>NOT(ISERROR(SEARCH("BAJO POSITIVO", AE269)))</formula>
    </cfRule>
    <cfRule type="containsText" dxfId="3867" priority="5206" stopIfTrue="1" operator="containsText" text="MEDIO POSITIVO">
      <formula>NOT(ISERROR(SEARCH("MEDIO POSITIVO", AE269)))</formula>
    </cfRule>
    <cfRule type="containsText" dxfId="3866" priority="5207" stopIfTrue="1" operator="containsText" text="MEDIO POSITIVO">
      <formula>NOT(ISERROR(SEARCH("MEDIO POSITIVO", AE269)))</formula>
    </cfRule>
    <cfRule type="containsText" dxfId="3865" priority="5208" stopIfTrue="1" operator="containsText" text="ALTO POSITIVO">
      <formula>NOT(ISERROR(SEARCH("ALTO POSITIVO", AE269)))</formula>
    </cfRule>
    <cfRule type="containsText" dxfId="3864" priority="5209" stopIfTrue="1" operator="containsText" text="BAJO POSITIVO">
      <formula>NOT(ISERROR(SEARCH("BAJO POSITIVO", AE269)))</formula>
    </cfRule>
    <cfRule type="containsText" dxfId="3863" priority="5210" stopIfTrue="1" operator="containsText" text="BAJO POSITIVO">
      <formula>NOT(ISERROR(SEARCH("BAJO POSITIVO", AE269)))</formula>
    </cfRule>
    <cfRule type="containsText" dxfId="3862" priority="5211" stopIfTrue="1" operator="containsText" text="MEDIO POSITIVO">
      <formula>NOT(ISERROR(SEARCH("MEDIO POSITIVO", AE269)))</formula>
    </cfRule>
    <cfRule type="containsText" dxfId="3861" priority="5212" stopIfTrue="1" operator="containsText" text="MEDIO POSITIVO">
      <formula>NOT(ISERROR(SEARCH("MEDIO POSITIVO", AE269)))</formula>
    </cfRule>
    <cfRule type="containsText" dxfId="3860" priority="5213" stopIfTrue="1" operator="containsText" text="ALTO POSITIVO">
      <formula>NOT(ISERROR(SEARCH("ALTO POSITIVO", AE269)))</formula>
    </cfRule>
    <cfRule type="containsText" dxfId="3859" priority="5214" stopIfTrue="1" operator="containsText" text="BAJO POSITIVO">
      <formula>NOT(ISERROR(SEARCH("BAJO POSITIVO", AE269)))</formula>
    </cfRule>
    <cfRule type="containsText" dxfId="3858" priority="5215" stopIfTrue="1" operator="containsText" text="BAJO POSITIVO">
      <formula>NOT(ISERROR(SEARCH("BAJO POSITIVO", AE269)))</formula>
    </cfRule>
    <cfRule type="containsText" dxfId="3857" priority="5216" stopIfTrue="1" operator="containsText" text="MEDIO POSITIVO">
      <formula>NOT(ISERROR(SEARCH("MEDIO POSITIVO", AE269)))</formula>
    </cfRule>
    <cfRule type="containsText" dxfId="3856" priority="5217" stopIfTrue="1" operator="containsText" text="MEDIO POSITIVO">
      <formula>NOT(ISERROR(SEARCH("MEDIO POSITIVO", AE269)))</formula>
    </cfRule>
    <cfRule type="containsText" dxfId="3855" priority="5218" stopIfTrue="1" operator="containsText" text="ALTO POSITIVO">
      <formula>NOT(ISERROR(SEARCH("ALTO POSITIVO", AE269)))</formula>
    </cfRule>
    <cfRule type="containsText" dxfId="3854" priority="5219" stopIfTrue="1" operator="containsText" text="BAJO POSITIVO">
      <formula>NOT(ISERROR(SEARCH("BAJO POSITIVO", AE269)))</formula>
    </cfRule>
    <cfRule type="containsText" dxfId="3853" priority="5220" stopIfTrue="1" operator="containsText" text="BAJO POSITIVO">
      <formula>NOT(ISERROR(SEARCH("BAJO POSITIVO", AE269)))</formula>
    </cfRule>
    <cfRule type="containsText" dxfId="3852" priority="5221" stopIfTrue="1" operator="containsText" text="MEDIO POSITIVO">
      <formula>NOT(ISERROR(SEARCH("MEDIO POSITIVO", AE269)))</formula>
    </cfRule>
    <cfRule type="containsText" dxfId="3851" priority="5222" stopIfTrue="1" operator="containsText" text="MEDIO POSITIVO">
      <formula>NOT(ISERROR(SEARCH("MEDIO POSITIVO", AE269)))</formula>
    </cfRule>
    <cfRule type="containsText" dxfId="3850" priority="5223" stopIfTrue="1" operator="containsText" text="ALTO POSITIVO">
      <formula>NOT(ISERROR(SEARCH("ALTO POSITIVO", AE269)))</formula>
    </cfRule>
    <cfRule type="containsText" dxfId="3849" priority="5224" stopIfTrue="1" operator="containsText" text="BAJO POSITIVO">
      <formula>NOT(ISERROR(SEARCH("BAJO POSITIVO", AE269)))</formula>
    </cfRule>
    <cfRule type="containsText" dxfId="3848" priority="5225" stopIfTrue="1" operator="containsText" text="BAJO POSITIVO">
      <formula>NOT(ISERROR(SEARCH("BAJO POSITIVO", AE269)))</formula>
    </cfRule>
    <cfRule type="containsText" dxfId="3847" priority="5226" stopIfTrue="1" operator="containsText" text="MEDIO POSITIVO">
      <formula>NOT(ISERROR(SEARCH("MEDIO POSITIVO", AE269)))</formula>
    </cfRule>
    <cfRule type="containsText" dxfId="3846" priority="5227" stopIfTrue="1" operator="containsText" text="MEDIO POSITIVO">
      <formula>NOT(ISERROR(SEARCH("MEDIO POSITIVO", AE269)))</formula>
    </cfRule>
    <cfRule type="containsText" dxfId="3845" priority="5228" stopIfTrue="1" operator="containsText" text="ALTO POSITIVO">
      <formula>NOT(ISERROR(SEARCH("ALTO POSITIVO", AE269)))</formula>
    </cfRule>
    <cfRule type="containsText" dxfId="3844" priority="5229" stopIfTrue="1" operator="containsText" text="BAJO POSITIVO">
      <formula>NOT(ISERROR(SEARCH("BAJO POSITIVO", AE269)))</formula>
    </cfRule>
    <cfRule type="containsText" dxfId="3843" priority="5230" stopIfTrue="1" operator="containsText" text="BAJO POSITIVO">
      <formula>NOT(ISERROR(SEARCH("BAJO POSITIVO", AE269)))</formula>
    </cfRule>
    <cfRule type="containsText" dxfId="3842" priority="5231" stopIfTrue="1" operator="containsText" text="MEDIO POSITIVO">
      <formula>NOT(ISERROR(SEARCH("MEDIO POSITIVO", AE269)))</formula>
    </cfRule>
    <cfRule type="containsText" dxfId="3841" priority="5232" stopIfTrue="1" operator="containsText" text="MEDIO POSITIVO">
      <formula>NOT(ISERROR(SEARCH("MEDIO POSITIVO", AE269)))</formula>
    </cfRule>
    <cfRule type="containsText" dxfId="3840" priority="5233" stopIfTrue="1" operator="containsText" text="ALTO POSITIVO">
      <formula>NOT(ISERROR(SEARCH("ALTO POSITIVO", AE269)))</formula>
    </cfRule>
    <cfRule type="containsText" dxfId="3839" priority="5234" stopIfTrue="1" operator="containsText" text="BAJO POSITIVO">
      <formula>NOT(ISERROR(SEARCH("BAJO POSITIVO", AE269)))</formula>
    </cfRule>
    <cfRule type="containsText" dxfId="3838" priority="5235" stopIfTrue="1" operator="containsText" text="BAJO POSITIVO">
      <formula>NOT(ISERROR(SEARCH("BAJO POSITIVO", AE269)))</formula>
    </cfRule>
    <cfRule type="containsText" dxfId="3837" priority="5236" stopIfTrue="1" operator="containsText" text="MEDIO POSITIVO">
      <formula>NOT(ISERROR(SEARCH("MEDIO POSITIVO", AE269)))</formula>
    </cfRule>
    <cfRule type="containsText" dxfId="3836" priority="5237" stopIfTrue="1" operator="containsText" text="MEDIO POSITIVO">
      <formula>NOT(ISERROR(SEARCH("MEDIO POSITIVO", AE269)))</formula>
    </cfRule>
    <cfRule type="containsText" dxfId="3835" priority="5238" stopIfTrue="1" operator="containsText" text="ALTO POSITIVO">
      <formula>NOT(ISERROR(SEARCH("ALTO POSITIVO", AE269)))</formula>
    </cfRule>
    <cfRule type="containsText" dxfId="3834" priority="5239" stopIfTrue="1" operator="containsText" text="BAJO POSITIVO">
      <formula>NOT(ISERROR(SEARCH("BAJO POSITIVO", AE269)))</formula>
    </cfRule>
    <cfRule type="containsText" dxfId="3833" priority="5240" stopIfTrue="1" operator="containsText" text="BAJO POSITIVO">
      <formula>NOT(ISERROR(SEARCH("BAJO POSITIVO", AE269)))</formula>
    </cfRule>
    <cfRule type="containsText" dxfId="3832" priority="5241" stopIfTrue="1" operator="containsText" text="MEDIO POSITIVO">
      <formula>NOT(ISERROR(SEARCH("MEDIO POSITIVO", AE269)))</formula>
    </cfRule>
    <cfRule type="containsText" dxfId="3831" priority="5242" stopIfTrue="1" operator="containsText" text="MEDIO POSITIVO">
      <formula>NOT(ISERROR(SEARCH("MEDIO POSITIVO", AE269)))</formula>
    </cfRule>
    <cfRule type="containsText" dxfId="3830" priority="5243" stopIfTrue="1" operator="containsText" text="ALTO POSITIVO">
      <formula>NOT(ISERROR(SEARCH("ALTO POSITIVO", AE269)))</formula>
    </cfRule>
    <cfRule type="containsText" dxfId="3829" priority="5244" stopIfTrue="1" operator="containsText" text="BAJO POSITIVO">
      <formula>NOT(ISERROR(SEARCH("BAJO POSITIVO", AE269)))</formula>
    </cfRule>
    <cfRule type="containsText" dxfId="3828" priority="5245" stopIfTrue="1" operator="containsText" text="BAJO POSITIVO">
      <formula>NOT(ISERROR(SEARCH("BAJO POSITIVO", AE269)))</formula>
    </cfRule>
    <cfRule type="containsText" dxfId="3827" priority="5246" stopIfTrue="1" operator="containsText" text="MEDIO POSITIVO">
      <formula>NOT(ISERROR(SEARCH("MEDIO POSITIVO", AE269)))</formula>
    </cfRule>
    <cfRule type="containsText" dxfId="3826" priority="5247" stopIfTrue="1" operator="containsText" text="MEDIO POSITIVO">
      <formula>NOT(ISERROR(SEARCH("MEDIO POSITIVO", AE269)))</formula>
    </cfRule>
    <cfRule type="containsText" dxfId="3825" priority="5248" stopIfTrue="1" operator="containsText" text="ALTO POSITIVO">
      <formula>NOT(ISERROR(SEARCH("ALTO POSITIVO", AE269)))</formula>
    </cfRule>
    <cfRule type="containsText" dxfId="3824" priority="5249" stopIfTrue="1" operator="containsText" text="BAJO POSITIVO">
      <formula>NOT(ISERROR(SEARCH("BAJO POSITIVO", AE269)))</formula>
    </cfRule>
    <cfRule type="containsText" dxfId="3823" priority="5250" stopIfTrue="1" operator="containsText" text="BAJO POSITIVO">
      <formula>NOT(ISERROR(SEARCH("BAJO POSITIVO", AE269)))</formula>
    </cfRule>
    <cfRule type="containsText" dxfId="3822" priority="5251" stopIfTrue="1" operator="containsText" text="MEDIO POSITIVO">
      <formula>NOT(ISERROR(SEARCH("MEDIO POSITIVO", AE269)))</formula>
    </cfRule>
    <cfRule type="containsText" dxfId="3821" priority="5252" stopIfTrue="1" operator="containsText" text="MEDIO POSITIVO">
      <formula>NOT(ISERROR(SEARCH("MEDIO POSITIVO", AE269)))</formula>
    </cfRule>
    <cfRule type="containsText" dxfId="3820" priority="5253" stopIfTrue="1" operator="containsText" text="ALTO POSITIVO">
      <formula>NOT(ISERROR(SEARCH("ALTO POSITIVO", AE269)))</formula>
    </cfRule>
    <cfRule type="containsText" dxfId="3819" priority="5254" stopIfTrue="1" operator="containsText" text="BAJO POSITIVO">
      <formula>NOT(ISERROR(SEARCH("BAJO POSITIVO", AE269)))</formula>
    </cfRule>
    <cfRule type="containsText" dxfId="3818" priority="5255" stopIfTrue="1" operator="containsText" text="BAJO POSITIVO">
      <formula>NOT(ISERROR(SEARCH("BAJO POSITIVO", AE269)))</formula>
    </cfRule>
    <cfRule type="containsText" dxfId="3817" priority="5256" stopIfTrue="1" operator="containsText" text="MEDIO POSITIVO">
      <formula>NOT(ISERROR(SEARCH("MEDIO POSITIVO", AE269)))</formula>
    </cfRule>
    <cfRule type="containsText" dxfId="3816" priority="5257" stopIfTrue="1" operator="containsText" text="MEDIO POSITIVO">
      <formula>NOT(ISERROR(SEARCH("MEDIO POSITIVO", AE269)))</formula>
    </cfRule>
    <cfRule type="containsText" dxfId="3815" priority="5258" stopIfTrue="1" operator="containsText" text="ALTO POSITIVO">
      <formula>NOT(ISERROR(SEARCH("ALTO POSITIVO", AE269)))</formula>
    </cfRule>
    <cfRule type="containsText" dxfId="3814" priority="5259" stopIfTrue="1" operator="containsText" text="BAJO POSITIVO">
      <formula>NOT(ISERROR(SEARCH("BAJO POSITIVO", AE269)))</formula>
    </cfRule>
    <cfRule type="containsText" dxfId="3813" priority="5260" stopIfTrue="1" operator="containsText" text="BAJO POSITIVO">
      <formula>NOT(ISERROR(SEARCH("BAJO POSITIVO", AE269)))</formula>
    </cfRule>
    <cfRule type="containsText" dxfId="3812" priority="5261" stopIfTrue="1" operator="containsText" text="MEDIO POSITIVO">
      <formula>NOT(ISERROR(SEARCH("MEDIO POSITIVO", AE269)))</formula>
    </cfRule>
    <cfRule type="containsText" dxfId="3811" priority="5262" stopIfTrue="1" operator="containsText" text="MEDIO POSITIVO">
      <formula>NOT(ISERROR(SEARCH("MEDIO POSITIVO", AE269)))</formula>
    </cfRule>
    <cfRule type="containsText" dxfId="3810" priority="5263" stopIfTrue="1" operator="containsText" text="BAJO POSITIVO">
      <formula>NOT(ISERROR(SEARCH("BAJO POSITIVO", AE269)))</formula>
    </cfRule>
    <cfRule type="containsText" dxfId="3809" priority="5264" stopIfTrue="1" operator="containsText" text="MEDIO POSITIVO">
      <formula>NOT(ISERROR(SEARCH("MEDIO POSITIVO", AE269)))</formula>
    </cfRule>
    <cfRule type="containsText" dxfId="3808" priority="5265" stopIfTrue="1" operator="containsText" text="MEDIO POSITIVO">
      <formula>NOT(ISERROR(SEARCH("MEDIO POSITIVO", AE269)))</formula>
    </cfRule>
    <cfRule type="containsText" dxfId="3807" priority="5266" stopIfTrue="1" operator="containsText" text="ALTO POSITIVO">
      <formula>NOT(ISERROR(SEARCH("ALTO POSITIVO", AE269)))</formula>
    </cfRule>
    <cfRule type="containsText" dxfId="3806" priority="5267" stopIfTrue="1" operator="containsText" text="BAJO POSITIVO">
      <formula>NOT(ISERROR(SEARCH("BAJO POSITIVO", AE269)))</formula>
    </cfRule>
    <cfRule type="containsText" dxfId="3805" priority="5268" stopIfTrue="1" operator="containsText" text="BAJO POSITIVO">
      <formula>NOT(ISERROR(SEARCH("BAJO POSITIVO", AE269)))</formula>
    </cfRule>
    <cfRule type="containsText" dxfId="3804" priority="5269" stopIfTrue="1" operator="containsText" text="MEDIO POSITIVO">
      <formula>NOT(ISERROR(SEARCH("MEDIO POSITIVO", AE269)))</formula>
    </cfRule>
    <cfRule type="containsText" dxfId="3803" priority="5270" stopIfTrue="1" operator="containsText" text="MEDIO POSITIVO">
      <formula>NOT(ISERROR(SEARCH("MEDIO POSITIVO", AE269)))</formula>
    </cfRule>
    <cfRule type="containsText" dxfId="3802" priority="5271" stopIfTrue="1" operator="containsText" text="ALTO POSITIVO">
      <formula>NOT(ISERROR(SEARCH("ALTO POSITIVO", AE269)))</formula>
    </cfRule>
    <cfRule type="containsText" dxfId="3801" priority="5272" stopIfTrue="1" operator="containsText" text="BAJO POSITIVO">
      <formula>NOT(ISERROR(SEARCH("BAJO POSITIVO", AE269)))</formula>
    </cfRule>
    <cfRule type="containsText" dxfId="3800" priority="5273" stopIfTrue="1" operator="containsText" text="MEDIO POSITIVO">
      <formula>NOT(ISERROR(SEARCH("MEDIO POSITIVO", AE269)))</formula>
    </cfRule>
    <cfRule type="containsText" dxfId="3799" priority="5274" stopIfTrue="1" operator="containsText" text="MEDIO POSITIVO">
      <formula>NOT(ISERROR(SEARCH("MEDIO POSITIVO", AE269)))</formula>
    </cfRule>
    <cfRule type="containsText" dxfId="3798" priority="5275" stopIfTrue="1" operator="containsText" text="ALTO POSITIVO">
      <formula>NOT(ISERROR(SEARCH("ALTO POSITIVO", AE269)))</formula>
    </cfRule>
    <cfRule type="containsText" dxfId="3797" priority="5276" stopIfTrue="1" operator="containsText" text="BAJO POSITIVO">
      <formula>NOT(ISERROR(SEARCH("BAJO POSITIVO", AE269)))</formula>
    </cfRule>
    <cfRule type="containsText" dxfId="3796" priority="5277" stopIfTrue="1" operator="containsText" text="BAJO POSITIVO">
      <formula>NOT(ISERROR(SEARCH("BAJO POSITIVO", AE269)))</formula>
    </cfRule>
    <cfRule type="containsText" dxfId="3795" priority="5278" stopIfTrue="1" operator="containsText" text="MEDIO POSITIVO">
      <formula>NOT(ISERROR(SEARCH("MEDIO POSITIVO", AE269)))</formula>
    </cfRule>
    <cfRule type="containsText" dxfId="3794" priority="5279" stopIfTrue="1" operator="containsText" text="MEDIO POSITIVO">
      <formula>NOT(ISERROR(SEARCH("MEDIO POSITIVO", AE269)))</formula>
    </cfRule>
    <cfRule type="containsText" dxfId="3793" priority="5280" stopIfTrue="1" operator="containsText" text="ALTO POSITIVO">
      <formula>NOT(ISERROR(SEARCH("ALTO POSITIVO", AE269)))</formula>
    </cfRule>
    <cfRule type="containsText" dxfId="3792" priority="5281" stopIfTrue="1" operator="containsText" text="BAJO POSITIVO">
      <formula>NOT(ISERROR(SEARCH("BAJO POSITIVO", AE269)))</formula>
    </cfRule>
    <cfRule type="containsText" dxfId="3791" priority="5282" stopIfTrue="1" operator="containsText" text="BAJO POSITIVO">
      <formula>NOT(ISERROR(SEARCH("BAJO POSITIVO", AE269)))</formula>
    </cfRule>
    <cfRule type="containsText" dxfId="3790" priority="5283" stopIfTrue="1" operator="containsText" text="MEDIO POSITIVO">
      <formula>NOT(ISERROR(SEARCH("MEDIO POSITIVO", AE269)))</formula>
    </cfRule>
    <cfRule type="containsText" dxfId="3789" priority="5284" stopIfTrue="1" operator="containsText" text="MEDIO POSITIVO">
      <formula>NOT(ISERROR(SEARCH("MEDIO POSITIVO", AE269)))</formula>
    </cfRule>
    <cfRule type="containsText" dxfId="3788" priority="5285" stopIfTrue="1" operator="containsText" text="ALTO POSITIVO">
      <formula>NOT(ISERROR(SEARCH("ALTO POSITIVO", AE269)))</formula>
    </cfRule>
    <cfRule type="containsText" dxfId="3787" priority="5286" stopIfTrue="1" operator="containsText" text="BAJO POSITIVO">
      <formula>NOT(ISERROR(SEARCH("BAJO POSITIVO", AE269)))</formula>
    </cfRule>
    <cfRule type="containsText" dxfId="3786" priority="5287" stopIfTrue="1" operator="containsText" text="MEDIO POSITIVO">
      <formula>NOT(ISERROR(SEARCH("MEDIO POSITIVO", AE269)))</formula>
    </cfRule>
    <cfRule type="containsText" dxfId="3785" priority="5288" stopIfTrue="1" operator="containsText" text="MEDIO POSITIVO">
      <formula>NOT(ISERROR(SEARCH("MEDIO POSITIVO", AE269)))</formula>
    </cfRule>
    <cfRule type="containsText" dxfId="3784" priority="5289" stopIfTrue="1" operator="containsText" text="ALTO POSITIVO">
      <formula>NOT(ISERROR(SEARCH("ALTO POSITIVO", AE269)))</formula>
    </cfRule>
    <cfRule type="containsText" dxfId="3783" priority="5290" stopIfTrue="1" operator="containsText" text="BAJO POSITIVO">
      <formula>NOT(ISERROR(SEARCH("BAJO POSITIVO", AE269)))</formula>
    </cfRule>
    <cfRule type="containsText" dxfId="3782" priority="5291" stopIfTrue="1" operator="containsText" text="BAJO POSITIVO">
      <formula>NOT(ISERROR(SEARCH("BAJO POSITIVO", AE269)))</formula>
    </cfRule>
    <cfRule type="containsText" dxfId="3781" priority="5292" stopIfTrue="1" operator="containsText" text="MEDIO POSITIVO">
      <formula>NOT(ISERROR(SEARCH("MEDIO POSITIVO", AE269)))</formula>
    </cfRule>
    <cfRule type="containsText" dxfId="3780" priority="5293" stopIfTrue="1" operator="containsText" text="MEDIO POSITIVO">
      <formula>NOT(ISERROR(SEARCH("MEDIO POSITIVO", AE269)))</formula>
    </cfRule>
    <cfRule type="containsText" dxfId="3779" priority="5294" stopIfTrue="1" operator="containsText" text="BAJO POSITIVO">
      <formula>NOT(ISERROR(SEARCH("BAJO POSITIVO", AE269)))</formula>
    </cfRule>
    <cfRule type="containsText" dxfId="3778" priority="5295" stopIfTrue="1" operator="containsText" text="BAJO POSITIVO">
      <formula>NOT(ISERROR(SEARCH("BAJO POSITIVO", AE269)))</formula>
    </cfRule>
    <cfRule type="containsText" dxfId="3777" priority="5296" stopIfTrue="1" operator="containsText" text="MEDIO POSITIVO">
      <formula>NOT(ISERROR(SEARCH("MEDIO POSITIVO", AE269)))</formula>
    </cfRule>
    <cfRule type="containsText" dxfId="3776" priority="5297" stopIfTrue="1" operator="containsText" text="MEDIO POSITIVO">
      <formula>NOT(ISERROR(SEARCH("MEDIO POSITIVO", AE269)))</formula>
    </cfRule>
    <cfRule type="containsText" dxfId="3775" priority="5298" stopIfTrue="1" operator="containsText" text="ALTO POSITIVO">
      <formula>NOT(ISERROR(SEARCH("ALTO POSITIVO", AE269)))</formula>
    </cfRule>
    <cfRule type="containsText" dxfId="3774" priority="5299" stopIfTrue="1" operator="containsText" text="BAJO POSITIVO">
      <formula>NOT(ISERROR(SEARCH("BAJO POSITIVO", AE269)))</formula>
    </cfRule>
    <cfRule type="containsText" dxfId="3773" priority="5300" stopIfTrue="1" operator="containsText" text="BAJO POSITIVO">
      <formula>NOT(ISERROR(SEARCH("BAJO POSITIVO", AE269)))</formula>
    </cfRule>
    <cfRule type="containsText" dxfId="3772" priority="5301" stopIfTrue="1" operator="containsText" text="MEDIO POSITIVO">
      <formula>NOT(ISERROR(SEARCH("MEDIO POSITIVO", AE269)))</formula>
    </cfRule>
    <cfRule type="containsText" dxfId="3771" priority="5302" stopIfTrue="1" operator="containsText" text="ALTO POSITIVO">
      <formula>NOT(ISERROR(SEARCH("ALTO POSITIVO", AE269)))</formula>
    </cfRule>
    <cfRule type="containsText" dxfId="3770" priority="5303" stopIfTrue="1" operator="containsText" text="BAJO NEGATIVO">
      <formula>NOT(ISERROR(SEARCH("BAJO NEGATIVO", AE269)))</formula>
    </cfRule>
    <cfRule type="containsText" dxfId="3769" priority="5304" stopIfTrue="1" operator="containsText" text="MEDIO NEGATIVO">
      <formula>NOT(ISERROR(SEARCH("MEDIO NEGATIVO", AE269)))</formula>
    </cfRule>
    <cfRule type="containsText" dxfId="3768" priority="5305" stopIfTrue="1" operator="containsText" text="ALTO NEGATIVO">
      <formula>NOT(ISERROR(SEARCH("ALTO NEGATIVO", AE269)))</formula>
    </cfRule>
    <cfRule type="containsText" dxfId="3767" priority="5306" stopIfTrue="1" operator="containsText" text="MEDIO POSITIVO">
      <formula>NOT(ISERROR(SEARCH("MEDIO POSITIVO", AE269)))</formula>
    </cfRule>
    <cfRule type="containsText" dxfId="3766" priority="5307" stopIfTrue="1" operator="containsText" text="ALTO POSITIVO">
      <formula>NOT(ISERROR(SEARCH("ALTO POSITIVO", AE269)))</formula>
    </cfRule>
    <cfRule type="containsText" dxfId="3765" priority="5308" stopIfTrue="1" operator="containsText" text="BAJO POSITIVO">
      <formula>NOT(ISERROR(SEARCH("BAJO POSITIVO", AE269)))</formula>
    </cfRule>
    <cfRule type="containsText" dxfId="3764" priority="5309" stopIfTrue="1" operator="containsText" text="BAJO POSITIVO">
      <formula>NOT(ISERROR(SEARCH("BAJO POSITIVO", AE269)))</formula>
    </cfRule>
    <cfRule type="containsText" dxfId="3763" priority="5310" stopIfTrue="1" operator="containsText" text="MEDIO POSITIVO">
      <formula>NOT(ISERROR(SEARCH("MEDIO POSITIVO", AE269)))</formula>
    </cfRule>
    <cfRule type="containsText" dxfId="3762" priority="5311" stopIfTrue="1" operator="containsText" text="ALTO POSITIVO">
      <formula>NOT(ISERROR(SEARCH("ALTO POSITIVO", AE269)))</formula>
    </cfRule>
    <cfRule type="containsText" dxfId="3761" priority="5312" stopIfTrue="1" operator="containsText" text="BAJO NEGATIVO">
      <formula>NOT(ISERROR(SEARCH("BAJO NEGATIVO", AE269)))</formula>
    </cfRule>
    <cfRule type="containsText" dxfId="3760" priority="5313" stopIfTrue="1" operator="containsText" text="MEDIO NEGATIVO">
      <formula>NOT(ISERROR(SEARCH("MEDIO NEGATIVO", AE269)))</formula>
    </cfRule>
    <cfRule type="containsText" dxfId="3759" priority="5314" stopIfTrue="1" operator="containsText" text="ALTO NEGATIVO">
      <formula>NOT(ISERROR(SEARCH("ALTO NEGATIVO", AE269)))</formula>
    </cfRule>
  </conditionalFormatting>
  <conditionalFormatting sqref="AE263">
    <cfRule type="containsText" dxfId="3758" priority="5059" stopIfTrue="1" operator="containsText" text="MEDIO POSITIVO">
      <formula>NOT(ISERROR(SEARCH("MEDIO POSITIVO", AE263)))</formula>
    </cfRule>
    <cfRule type="containsText" dxfId="3757" priority="5060" stopIfTrue="1" operator="containsText" text="ALTO POSITIVO">
      <formula>NOT(ISERROR(SEARCH("ALTO POSITIVO", AE263)))</formula>
    </cfRule>
    <cfRule type="containsText" dxfId="3756" priority="5061" stopIfTrue="1" operator="containsText" text="BAJO POSITIVO">
      <formula>NOT(ISERROR(SEARCH("BAJO POSITIVO", AE263)))</formula>
    </cfRule>
    <cfRule type="containsText" dxfId="3755" priority="5062" stopIfTrue="1" operator="containsText" text="BAJO POSITIVO">
      <formula>NOT(ISERROR(SEARCH("BAJO POSITIVO", AE263)))</formula>
    </cfRule>
    <cfRule type="containsText" dxfId="3754" priority="5063" stopIfTrue="1" operator="containsText" text="MEDIO POSITIVO">
      <formula>NOT(ISERROR(SEARCH("MEDIO POSITIVO", AE263)))</formula>
    </cfRule>
    <cfRule type="containsText" dxfId="3753" priority="5064" stopIfTrue="1" operator="containsText" text="MEDIO POSITIVO">
      <formula>NOT(ISERROR(SEARCH("MEDIO POSITIVO", AE263)))</formula>
    </cfRule>
    <cfRule type="containsText" dxfId="3752" priority="5065" stopIfTrue="1" operator="containsText" text="ALTO POSITIVO">
      <formula>NOT(ISERROR(SEARCH("ALTO POSITIVO", AE263)))</formula>
    </cfRule>
    <cfRule type="containsText" dxfId="3751" priority="5066" stopIfTrue="1" operator="containsText" text="BAJO POSITIVO">
      <formula>NOT(ISERROR(SEARCH("BAJO POSITIVO", AE263)))</formula>
    </cfRule>
    <cfRule type="containsText" dxfId="3750" priority="5067" stopIfTrue="1" operator="containsText" text="BAJO POSITIVO">
      <formula>NOT(ISERROR(SEARCH("BAJO POSITIVO", AE263)))</formula>
    </cfRule>
    <cfRule type="containsText" dxfId="3749" priority="5068" stopIfTrue="1" operator="containsText" text="MEDIO POSITIVO">
      <formula>NOT(ISERROR(SEARCH("MEDIO POSITIVO", AE263)))</formula>
    </cfRule>
    <cfRule type="containsText" dxfId="3748" priority="5069" stopIfTrue="1" operator="containsText" text="MEDIO POSITIVO">
      <formula>NOT(ISERROR(SEARCH("MEDIO POSITIVO", AE263)))</formula>
    </cfRule>
    <cfRule type="containsText" dxfId="3747" priority="5070" stopIfTrue="1" operator="containsText" text="ALTO POSITIVO">
      <formula>NOT(ISERROR(SEARCH("ALTO POSITIVO", AE263)))</formula>
    </cfRule>
    <cfRule type="containsText" dxfId="3746" priority="5071" stopIfTrue="1" operator="containsText" text="BAJO POSITIVO">
      <formula>NOT(ISERROR(SEARCH("BAJO POSITIVO", AE263)))</formula>
    </cfRule>
    <cfRule type="containsText" dxfId="3745" priority="5072" stopIfTrue="1" operator="containsText" text="BAJO POSITIVO">
      <formula>NOT(ISERROR(SEARCH("BAJO POSITIVO", AE263)))</formula>
    </cfRule>
    <cfRule type="containsText" dxfId="3744" priority="5073" stopIfTrue="1" operator="containsText" text="MEDIO POSITIVO">
      <formula>NOT(ISERROR(SEARCH("MEDIO POSITIVO", AE263)))</formula>
    </cfRule>
    <cfRule type="containsText" dxfId="3743" priority="5074" stopIfTrue="1" operator="containsText" text="MEDIO POSITIVO">
      <formula>NOT(ISERROR(SEARCH("MEDIO POSITIVO", AE263)))</formula>
    </cfRule>
    <cfRule type="containsText" dxfId="3742" priority="5075" stopIfTrue="1" operator="containsText" text="ALTO POSITIVO">
      <formula>NOT(ISERROR(SEARCH("ALTO POSITIVO", AE263)))</formula>
    </cfRule>
    <cfRule type="containsText" dxfId="3741" priority="5076" stopIfTrue="1" operator="containsText" text="BAJO POSITIVO">
      <formula>NOT(ISERROR(SEARCH("BAJO POSITIVO", AE263)))</formula>
    </cfRule>
    <cfRule type="containsText" dxfId="3740" priority="5077" stopIfTrue="1" operator="containsText" text="BAJO POSITIVO">
      <formula>NOT(ISERROR(SEARCH("BAJO POSITIVO", AE263)))</formula>
    </cfRule>
    <cfRule type="containsText" dxfId="3739" priority="5078" stopIfTrue="1" operator="containsText" text="MEDIO POSITIVO">
      <formula>NOT(ISERROR(SEARCH("MEDIO POSITIVO", AE263)))</formula>
    </cfRule>
    <cfRule type="containsText" dxfId="3738" priority="5079" stopIfTrue="1" operator="containsText" text="MEDIO POSITIVO">
      <formula>NOT(ISERROR(SEARCH("MEDIO POSITIVO", AE263)))</formula>
    </cfRule>
    <cfRule type="containsText" dxfId="3737" priority="5080" stopIfTrue="1" operator="containsText" text="ALTO POSITIVO">
      <formula>NOT(ISERROR(SEARCH("ALTO POSITIVO", AE263)))</formula>
    </cfRule>
    <cfRule type="containsText" dxfId="3736" priority="5081" stopIfTrue="1" operator="containsText" text="BAJO POSITIVO">
      <formula>NOT(ISERROR(SEARCH("BAJO POSITIVO", AE263)))</formula>
    </cfRule>
    <cfRule type="containsText" dxfId="3735" priority="5082" stopIfTrue="1" operator="containsText" text="BAJO POSITIVO">
      <formula>NOT(ISERROR(SEARCH("BAJO POSITIVO", AE263)))</formula>
    </cfRule>
    <cfRule type="containsText" dxfId="3734" priority="5083" stopIfTrue="1" operator="containsText" text="MEDIO POSITIVO">
      <formula>NOT(ISERROR(SEARCH("MEDIO POSITIVO", AE263)))</formula>
    </cfRule>
    <cfRule type="containsText" dxfId="3733" priority="5084" stopIfTrue="1" operator="containsText" text="MEDIO POSITIVO">
      <formula>NOT(ISERROR(SEARCH("MEDIO POSITIVO", AE263)))</formula>
    </cfRule>
    <cfRule type="containsText" dxfId="3732" priority="5085" stopIfTrue="1" operator="containsText" text="ALTO POSITIVO">
      <formula>NOT(ISERROR(SEARCH("ALTO POSITIVO", AE263)))</formula>
    </cfRule>
    <cfRule type="containsText" dxfId="3731" priority="5086" stopIfTrue="1" operator="containsText" text="BAJO POSITIVO">
      <formula>NOT(ISERROR(SEARCH("BAJO POSITIVO", AE263)))</formula>
    </cfRule>
    <cfRule type="containsText" dxfId="3730" priority="5087" stopIfTrue="1" operator="containsText" text="BAJO POSITIVO">
      <formula>NOT(ISERROR(SEARCH("BAJO POSITIVO", AE263)))</formula>
    </cfRule>
    <cfRule type="containsText" dxfId="3729" priority="5088" stopIfTrue="1" operator="containsText" text="MEDIO POSITIVO">
      <formula>NOT(ISERROR(SEARCH("MEDIO POSITIVO", AE263)))</formula>
    </cfRule>
    <cfRule type="containsText" dxfId="3728" priority="5089" stopIfTrue="1" operator="containsText" text="MEDIO POSITIVO">
      <formula>NOT(ISERROR(SEARCH("MEDIO POSITIVO", AE263)))</formula>
    </cfRule>
    <cfRule type="containsText" dxfId="3727" priority="5090" stopIfTrue="1" operator="containsText" text="ALTO POSITIVO">
      <formula>NOT(ISERROR(SEARCH("ALTO POSITIVO", AE263)))</formula>
    </cfRule>
    <cfRule type="containsText" dxfId="3726" priority="5091" stopIfTrue="1" operator="containsText" text="BAJO POSITIVO">
      <formula>NOT(ISERROR(SEARCH("BAJO POSITIVO", AE263)))</formula>
    </cfRule>
    <cfRule type="containsText" dxfId="3725" priority="5092" stopIfTrue="1" operator="containsText" text="BAJO POSITIVO">
      <formula>NOT(ISERROR(SEARCH("BAJO POSITIVO", AE263)))</formula>
    </cfRule>
    <cfRule type="containsText" dxfId="3724" priority="5093" stopIfTrue="1" operator="containsText" text="MEDIO POSITIVO">
      <formula>NOT(ISERROR(SEARCH("MEDIO POSITIVO", AE263)))</formula>
    </cfRule>
    <cfRule type="containsText" dxfId="3723" priority="5094" stopIfTrue="1" operator="containsText" text="MEDIO POSITIVO">
      <formula>NOT(ISERROR(SEARCH("MEDIO POSITIVO", AE263)))</formula>
    </cfRule>
    <cfRule type="containsText" dxfId="3722" priority="5095" stopIfTrue="1" operator="containsText" text="ALTO POSITIVO">
      <formula>NOT(ISERROR(SEARCH("ALTO POSITIVO", AE263)))</formula>
    </cfRule>
    <cfRule type="containsText" dxfId="3721" priority="5096" stopIfTrue="1" operator="containsText" text="BAJO POSITIVO">
      <formula>NOT(ISERROR(SEARCH("BAJO POSITIVO", AE263)))</formula>
    </cfRule>
    <cfRule type="containsText" dxfId="3720" priority="5097" stopIfTrue="1" operator="containsText" text="BAJO POSITIVO">
      <formula>NOT(ISERROR(SEARCH("BAJO POSITIVO", AE263)))</formula>
    </cfRule>
    <cfRule type="containsText" dxfId="3719" priority="5098" stopIfTrue="1" operator="containsText" text="MEDIO POSITIVO">
      <formula>NOT(ISERROR(SEARCH("MEDIO POSITIVO", AE263)))</formula>
    </cfRule>
    <cfRule type="containsText" dxfId="3718" priority="5099" stopIfTrue="1" operator="containsText" text="MEDIO POSITIVO">
      <formula>NOT(ISERROR(SEARCH("MEDIO POSITIVO", AE263)))</formula>
    </cfRule>
    <cfRule type="containsText" dxfId="3717" priority="5100" stopIfTrue="1" operator="containsText" text="ALTO POSITIVO">
      <formula>NOT(ISERROR(SEARCH("ALTO POSITIVO", AE263)))</formula>
    </cfRule>
    <cfRule type="containsText" dxfId="3716" priority="5101" stopIfTrue="1" operator="containsText" text="BAJO POSITIVO">
      <formula>NOT(ISERROR(SEARCH("BAJO POSITIVO", AE263)))</formula>
    </cfRule>
    <cfRule type="containsText" dxfId="3715" priority="5102" stopIfTrue="1" operator="containsText" text="BAJO POSITIVO">
      <formula>NOT(ISERROR(SEARCH("BAJO POSITIVO", AE263)))</formula>
    </cfRule>
    <cfRule type="containsText" dxfId="3714" priority="5103" stopIfTrue="1" operator="containsText" text="MEDIO POSITIVO">
      <formula>NOT(ISERROR(SEARCH("MEDIO POSITIVO", AE263)))</formula>
    </cfRule>
    <cfRule type="containsText" dxfId="3713" priority="5104" stopIfTrue="1" operator="containsText" text="MEDIO POSITIVO">
      <formula>NOT(ISERROR(SEARCH("MEDIO POSITIVO", AE263)))</formula>
    </cfRule>
    <cfRule type="containsText" dxfId="3712" priority="5105" stopIfTrue="1" operator="containsText" text="ALTO POSITIVO">
      <formula>NOT(ISERROR(SEARCH("ALTO POSITIVO", AE263)))</formula>
    </cfRule>
    <cfRule type="containsText" dxfId="3711" priority="5106" stopIfTrue="1" operator="containsText" text="BAJO POSITIVO">
      <formula>NOT(ISERROR(SEARCH("BAJO POSITIVO", AE263)))</formula>
    </cfRule>
    <cfRule type="containsText" dxfId="3710" priority="5107" stopIfTrue="1" operator="containsText" text="BAJO POSITIVO">
      <formula>NOT(ISERROR(SEARCH("BAJO POSITIVO", AE263)))</formula>
    </cfRule>
    <cfRule type="containsText" dxfId="3709" priority="5108" stopIfTrue="1" operator="containsText" text="MEDIO POSITIVO">
      <formula>NOT(ISERROR(SEARCH("MEDIO POSITIVO", AE263)))</formula>
    </cfRule>
    <cfRule type="containsText" dxfId="3708" priority="5109" stopIfTrue="1" operator="containsText" text="MEDIO POSITIVO">
      <formula>NOT(ISERROR(SEARCH("MEDIO POSITIVO", AE263)))</formula>
    </cfRule>
    <cfRule type="containsText" dxfId="3707" priority="5110" stopIfTrue="1" operator="containsText" text="ALTO POSITIVO">
      <formula>NOT(ISERROR(SEARCH("ALTO POSITIVO", AE263)))</formula>
    </cfRule>
    <cfRule type="containsText" dxfId="3706" priority="5111" stopIfTrue="1" operator="containsText" text="BAJO POSITIVO">
      <formula>NOT(ISERROR(SEARCH("BAJO POSITIVO", AE263)))</formula>
    </cfRule>
    <cfRule type="containsText" dxfId="3705" priority="5112" stopIfTrue="1" operator="containsText" text="BAJO POSITIVO">
      <formula>NOT(ISERROR(SEARCH("BAJO POSITIVO", AE263)))</formula>
    </cfRule>
    <cfRule type="containsText" dxfId="3704" priority="5113" stopIfTrue="1" operator="containsText" text="MEDIO POSITIVO">
      <formula>NOT(ISERROR(SEARCH("MEDIO POSITIVO", AE263)))</formula>
    </cfRule>
    <cfRule type="containsText" dxfId="3703" priority="5114" stopIfTrue="1" operator="containsText" text="MEDIO POSITIVO">
      <formula>NOT(ISERROR(SEARCH("MEDIO POSITIVO", AE263)))</formula>
    </cfRule>
    <cfRule type="containsText" dxfId="3702" priority="5115" stopIfTrue="1" operator="containsText" text="ALTO POSITIVO">
      <formula>NOT(ISERROR(SEARCH("ALTO POSITIVO", AE263)))</formula>
    </cfRule>
    <cfRule type="containsText" dxfId="3701" priority="5116" stopIfTrue="1" operator="containsText" text="BAJO POSITIVO">
      <formula>NOT(ISERROR(SEARCH("BAJO POSITIVO", AE263)))</formula>
    </cfRule>
    <cfRule type="containsText" dxfId="3700" priority="5117" stopIfTrue="1" operator="containsText" text="BAJO POSITIVO">
      <formula>NOT(ISERROR(SEARCH("BAJO POSITIVO", AE263)))</formula>
    </cfRule>
    <cfRule type="containsText" dxfId="3699" priority="5118" stopIfTrue="1" operator="containsText" text="MEDIO POSITIVO">
      <formula>NOT(ISERROR(SEARCH("MEDIO POSITIVO", AE263)))</formula>
    </cfRule>
    <cfRule type="containsText" dxfId="3698" priority="5119" stopIfTrue="1" operator="containsText" text="MEDIO POSITIVO">
      <formula>NOT(ISERROR(SEARCH("MEDIO POSITIVO", AE263)))</formula>
    </cfRule>
    <cfRule type="containsText" dxfId="3697" priority="5120" stopIfTrue="1" operator="containsText" text="ALTO POSITIVO">
      <formula>NOT(ISERROR(SEARCH("ALTO POSITIVO", AE263)))</formula>
    </cfRule>
    <cfRule type="containsText" dxfId="3696" priority="5121" stopIfTrue="1" operator="containsText" text="BAJO POSITIVO">
      <formula>NOT(ISERROR(SEARCH("BAJO POSITIVO", AE263)))</formula>
    </cfRule>
    <cfRule type="containsText" dxfId="3695" priority="5122" stopIfTrue="1" operator="containsText" text="BAJO POSITIVO">
      <formula>NOT(ISERROR(SEARCH("BAJO POSITIVO", AE263)))</formula>
    </cfRule>
    <cfRule type="containsText" dxfId="3694" priority="5123" stopIfTrue="1" operator="containsText" text="MEDIO POSITIVO">
      <formula>NOT(ISERROR(SEARCH("MEDIO POSITIVO", AE263)))</formula>
    </cfRule>
    <cfRule type="containsText" dxfId="3693" priority="5124" stopIfTrue="1" operator="containsText" text="MEDIO POSITIVO">
      <formula>NOT(ISERROR(SEARCH("MEDIO POSITIVO", AE263)))</formula>
    </cfRule>
    <cfRule type="containsText" dxfId="3692" priority="5125" stopIfTrue="1" operator="containsText" text="ALTO POSITIVO">
      <formula>NOT(ISERROR(SEARCH("ALTO POSITIVO", AE263)))</formula>
    </cfRule>
    <cfRule type="containsText" dxfId="3691" priority="5126" stopIfTrue="1" operator="containsText" text="BAJO POSITIVO">
      <formula>NOT(ISERROR(SEARCH("BAJO POSITIVO", AE263)))</formula>
    </cfRule>
    <cfRule type="containsText" dxfId="3690" priority="5127" stopIfTrue="1" operator="containsText" text="BAJO POSITIVO">
      <formula>NOT(ISERROR(SEARCH("BAJO POSITIVO", AE263)))</formula>
    </cfRule>
    <cfRule type="containsText" dxfId="3689" priority="5128" stopIfTrue="1" operator="containsText" text="MEDIO POSITIVO">
      <formula>NOT(ISERROR(SEARCH("MEDIO POSITIVO", AE263)))</formula>
    </cfRule>
    <cfRule type="containsText" dxfId="3688" priority="5129" stopIfTrue="1" operator="containsText" text="MEDIO POSITIVO">
      <formula>NOT(ISERROR(SEARCH("MEDIO POSITIVO", AE263)))</formula>
    </cfRule>
    <cfRule type="containsText" dxfId="3687" priority="5130" stopIfTrue="1" operator="containsText" text="ALTO POSITIVO">
      <formula>NOT(ISERROR(SEARCH("ALTO POSITIVO", AE263)))</formula>
    </cfRule>
    <cfRule type="containsText" dxfId="3686" priority="5131" stopIfTrue="1" operator="containsText" text="BAJO POSITIVO">
      <formula>NOT(ISERROR(SEARCH("BAJO POSITIVO", AE263)))</formula>
    </cfRule>
    <cfRule type="containsText" dxfId="3685" priority="5132" stopIfTrue="1" operator="containsText" text="BAJO POSITIVO">
      <formula>NOT(ISERROR(SEARCH("BAJO POSITIVO", AE263)))</formula>
    </cfRule>
    <cfRule type="containsText" dxfId="3684" priority="5133" stopIfTrue="1" operator="containsText" text="MEDIO POSITIVO">
      <formula>NOT(ISERROR(SEARCH("MEDIO POSITIVO", AE263)))</formula>
    </cfRule>
    <cfRule type="containsText" dxfId="3683" priority="5134" stopIfTrue="1" operator="containsText" text="MEDIO POSITIVO">
      <formula>NOT(ISERROR(SEARCH("MEDIO POSITIVO", AE263)))</formula>
    </cfRule>
    <cfRule type="containsText" dxfId="3682" priority="5135" stopIfTrue="1" operator="containsText" text="BAJO POSITIVO">
      <formula>NOT(ISERROR(SEARCH("BAJO POSITIVO", AE263)))</formula>
    </cfRule>
    <cfRule type="containsText" dxfId="3681" priority="5136" stopIfTrue="1" operator="containsText" text="MEDIO POSITIVO">
      <formula>NOT(ISERROR(SEARCH("MEDIO POSITIVO", AE263)))</formula>
    </cfRule>
    <cfRule type="containsText" dxfId="3680" priority="5137" stopIfTrue="1" operator="containsText" text="MEDIO POSITIVO">
      <formula>NOT(ISERROR(SEARCH("MEDIO POSITIVO", AE263)))</formula>
    </cfRule>
    <cfRule type="containsText" dxfId="3679" priority="5138" stopIfTrue="1" operator="containsText" text="ALTO POSITIVO">
      <formula>NOT(ISERROR(SEARCH("ALTO POSITIVO", AE263)))</formula>
    </cfRule>
    <cfRule type="containsText" dxfId="3678" priority="5139" stopIfTrue="1" operator="containsText" text="BAJO POSITIVO">
      <formula>NOT(ISERROR(SEARCH("BAJO POSITIVO", AE263)))</formula>
    </cfRule>
    <cfRule type="containsText" dxfId="3677" priority="5140" stopIfTrue="1" operator="containsText" text="BAJO POSITIVO">
      <formula>NOT(ISERROR(SEARCH("BAJO POSITIVO", AE263)))</formula>
    </cfRule>
    <cfRule type="containsText" dxfId="3676" priority="5141" stopIfTrue="1" operator="containsText" text="MEDIO POSITIVO">
      <formula>NOT(ISERROR(SEARCH("MEDIO POSITIVO", AE263)))</formula>
    </cfRule>
    <cfRule type="containsText" dxfId="3675" priority="5142" stopIfTrue="1" operator="containsText" text="MEDIO POSITIVO">
      <formula>NOT(ISERROR(SEARCH("MEDIO POSITIVO", AE263)))</formula>
    </cfRule>
    <cfRule type="containsText" dxfId="3674" priority="5143" stopIfTrue="1" operator="containsText" text="ALTO POSITIVO">
      <formula>NOT(ISERROR(SEARCH("ALTO POSITIVO", AE263)))</formula>
    </cfRule>
    <cfRule type="containsText" dxfId="3673" priority="5144" stopIfTrue="1" operator="containsText" text="BAJO POSITIVO">
      <formula>NOT(ISERROR(SEARCH("BAJO POSITIVO", AE263)))</formula>
    </cfRule>
    <cfRule type="containsText" dxfId="3672" priority="5145" stopIfTrue="1" operator="containsText" text="MEDIO POSITIVO">
      <formula>NOT(ISERROR(SEARCH("MEDIO POSITIVO", AE263)))</formula>
    </cfRule>
    <cfRule type="containsText" dxfId="3671" priority="5146" stopIfTrue="1" operator="containsText" text="MEDIO POSITIVO">
      <formula>NOT(ISERROR(SEARCH("MEDIO POSITIVO", AE263)))</formula>
    </cfRule>
    <cfRule type="containsText" dxfId="3670" priority="5147" stopIfTrue="1" operator="containsText" text="ALTO POSITIVO">
      <formula>NOT(ISERROR(SEARCH("ALTO POSITIVO", AE263)))</formula>
    </cfRule>
    <cfRule type="containsText" dxfId="3669" priority="5148" stopIfTrue="1" operator="containsText" text="BAJO POSITIVO">
      <formula>NOT(ISERROR(SEARCH("BAJO POSITIVO", AE263)))</formula>
    </cfRule>
    <cfRule type="containsText" dxfId="3668" priority="5149" stopIfTrue="1" operator="containsText" text="BAJO POSITIVO">
      <formula>NOT(ISERROR(SEARCH("BAJO POSITIVO", AE263)))</formula>
    </cfRule>
    <cfRule type="containsText" dxfId="3667" priority="5150" stopIfTrue="1" operator="containsText" text="MEDIO POSITIVO">
      <formula>NOT(ISERROR(SEARCH("MEDIO POSITIVO", AE263)))</formula>
    </cfRule>
    <cfRule type="containsText" dxfId="3666" priority="5151" stopIfTrue="1" operator="containsText" text="MEDIO POSITIVO">
      <formula>NOT(ISERROR(SEARCH("MEDIO POSITIVO", AE263)))</formula>
    </cfRule>
    <cfRule type="containsText" dxfId="3665" priority="5152" stopIfTrue="1" operator="containsText" text="ALTO POSITIVO">
      <formula>NOT(ISERROR(SEARCH("ALTO POSITIVO", AE263)))</formula>
    </cfRule>
    <cfRule type="containsText" dxfId="3664" priority="5153" stopIfTrue="1" operator="containsText" text="BAJO POSITIVO">
      <formula>NOT(ISERROR(SEARCH("BAJO POSITIVO", AE263)))</formula>
    </cfRule>
    <cfRule type="containsText" dxfId="3663" priority="5154" stopIfTrue="1" operator="containsText" text="BAJO POSITIVO">
      <formula>NOT(ISERROR(SEARCH("BAJO POSITIVO", AE263)))</formula>
    </cfRule>
    <cfRule type="containsText" dxfId="3662" priority="5155" stopIfTrue="1" operator="containsText" text="MEDIO POSITIVO">
      <formula>NOT(ISERROR(SEARCH("MEDIO POSITIVO", AE263)))</formula>
    </cfRule>
    <cfRule type="containsText" dxfId="3661" priority="5156" stopIfTrue="1" operator="containsText" text="MEDIO POSITIVO">
      <formula>NOT(ISERROR(SEARCH("MEDIO POSITIVO", AE263)))</formula>
    </cfRule>
    <cfRule type="containsText" dxfId="3660" priority="5157" stopIfTrue="1" operator="containsText" text="ALTO POSITIVO">
      <formula>NOT(ISERROR(SEARCH("ALTO POSITIVO", AE263)))</formula>
    </cfRule>
    <cfRule type="containsText" dxfId="3659" priority="5158" stopIfTrue="1" operator="containsText" text="BAJO POSITIVO">
      <formula>NOT(ISERROR(SEARCH("BAJO POSITIVO", AE263)))</formula>
    </cfRule>
    <cfRule type="containsText" dxfId="3658" priority="5159" stopIfTrue="1" operator="containsText" text="MEDIO POSITIVO">
      <formula>NOT(ISERROR(SEARCH("MEDIO POSITIVO", AE263)))</formula>
    </cfRule>
    <cfRule type="containsText" dxfId="3657" priority="5160" stopIfTrue="1" operator="containsText" text="MEDIO POSITIVO">
      <formula>NOT(ISERROR(SEARCH("MEDIO POSITIVO", AE263)))</formula>
    </cfRule>
    <cfRule type="containsText" dxfId="3656" priority="5161" stopIfTrue="1" operator="containsText" text="ALTO POSITIVO">
      <formula>NOT(ISERROR(SEARCH("ALTO POSITIVO", AE263)))</formula>
    </cfRule>
    <cfRule type="containsText" dxfId="3655" priority="5162" stopIfTrue="1" operator="containsText" text="BAJO POSITIVO">
      <formula>NOT(ISERROR(SEARCH("BAJO POSITIVO", AE263)))</formula>
    </cfRule>
    <cfRule type="containsText" dxfId="3654" priority="5163" stopIfTrue="1" operator="containsText" text="BAJO POSITIVO">
      <formula>NOT(ISERROR(SEARCH("BAJO POSITIVO", AE263)))</formula>
    </cfRule>
    <cfRule type="containsText" dxfId="3653" priority="5164" stopIfTrue="1" operator="containsText" text="MEDIO POSITIVO">
      <formula>NOT(ISERROR(SEARCH("MEDIO POSITIVO", AE263)))</formula>
    </cfRule>
    <cfRule type="containsText" dxfId="3652" priority="5165" stopIfTrue="1" operator="containsText" text="MEDIO POSITIVO">
      <formula>NOT(ISERROR(SEARCH("MEDIO POSITIVO", AE263)))</formula>
    </cfRule>
    <cfRule type="containsText" dxfId="3651" priority="5166" stopIfTrue="1" operator="containsText" text="BAJO POSITIVO">
      <formula>NOT(ISERROR(SEARCH("BAJO POSITIVO", AE263)))</formula>
    </cfRule>
    <cfRule type="containsText" dxfId="3650" priority="5167" stopIfTrue="1" operator="containsText" text="BAJO POSITIVO">
      <formula>NOT(ISERROR(SEARCH("BAJO POSITIVO", AE263)))</formula>
    </cfRule>
    <cfRule type="containsText" dxfId="3649" priority="5168" stopIfTrue="1" operator="containsText" text="MEDIO POSITIVO">
      <formula>NOT(ISERROR(SEARCH("MEDIO POSITIVO", AE263)))</formula>
    </cfRule>
    <cfRule type="containsText" dxfId="3648" priority="5169" stopIfTrue="1" operator="containsText" text="MEDIO POSITIVO">
      <formula>NOT(ISERROR(SEARCH("MEDIO POSITIVO", AE263)))</formula>
    </cfRule>
    <cfRule type="containsText" dxfId="3647" priority="5170" stopIfTrue="1" operator="containsText" text="ALTO POSITIVO">
      <formula>NOT(ISERROR(SEARCH("ALTO POSITIVO", AE263)))</formula>
    </cfRule>
    <cfRule type="containsText" dxfId="3646" priority="5171" stopIfTrue="1" operator="containsText" text="BAJO POSITIVO">
      <formula>NOT(ISERROR(SEARCH("BAJO POSITIVO", AE263)))</formula>
    </cfRule>
    <cfRule type="containsText" dxfId="3645" priority="5172" stopIfTrue="1" operator="containsText" text="BAJO POSITIVO">
      <formula>NOT(ISERROR(SEARCH("BAJO POSITIVO", AE263)))</formula>
    </cfRule>
    <cfRule type="containsText" dxfId="3644" priority="5173" stopIfTrue="1" operator="containsText" text="MEDIO POSITIVO">
      <formula>NOT(ISERROR(SEARCH("MEDIO POSITIVO", AE263)))</formula>
    </cfRule>
    <cfRule type="containsText" dxfId="3643" priority="5174" stopIfTrue="1" operator="containsText" text="ALTO POSITIVO">
      <formula>NOT(ISERROR(SEARCH("ALTO POSITIVO", AE263)))</formula>
    </cfRule>
    <cfRule type="containsText" dxfId="3642" priority="5175" stopIfTrue="1" operator="containsText" text="BAJO NEGATIVO">
      <formula>NOT(ISERROR(SEARCH("BAJO NEGATIVO", AE263)))</formula>
    </cfRule>
    <cfRule type="containsText" dxfId="3641" priority="5176" stopIfTrue="1" operator="containsText" text="MEDIO NEGATIVO">
      <formula>NOT(ISERROR(SEARCH("MEDIO NEGATIVO", AE263)))</formula>
    </cfRule>
    <cfRule type="containsText" dxfId="3640" priority="5177" stopIfTrue="1" operator="containsText" text="ALTO NEGATIVO">
      <formula>NOT(ISERROR(SEARCH("ALTO NEGATIVO", AE263)))</formula>
    </cfRule>
    <cfRule type="containsText" dxfId="3639" priority="5178" stopIfTrue="1" operator="containsText" text="MEDIO POSITIVO">
      <formula>NOT(ISERROR(SEARCH("MEDIO POSITIVO", AE263)))</formula>
    </cfRule>
    <cfRule type="containsText" dxfId="3638" priority="5179" stopIfTrue="1" operator="containsText" text="ALTO POSITIVO">
      <formula>NOT(ISERROR(SEARCH("ALTO POSITIVO", AE263)))</formula>
    </cfRule>
    <cfRule type="containsText" dxfId="3637" priority="5180" stopIfTrue="1" operator="containsText" text="BAJO POSITIVO">
      <formula>NOT(ISERROR(SEARCH("BAJO POSITIVO", AE263)))</formula>
    </cfRule>
    <cfRule type="containsText" dxfId="3636" priority="5181" stopIfTrue="1" operator="containsText" text="BAJO POSITIVO">
      <formula>NOT(ISERROR(SEARCH("BAJO POSITIVO", AE263)))</formula>
    </cfRule>
    <cfRule type="containsText" dxfId="3635" priority="5182" stopIfTrue="1" operator="containsText" text="MEDIO POSITIVO">
      <formula>NOT(ISERROR(SEARCH("MEDIO POSITIVO", AE263)))</formula>
    </cfRule>
    <cfRule type="containsText" dxfId="3634" priority="5183" stopIfTrue="1" operator="containsText" text="ALTO POSITIVO">
      <formula>NOT(ISERROR(SEARCH("ALTO POSITIVO", AE263)))</formula>
    </cfRule>
    <cfRule type="containsText" dxfId="3633" priority="5184" stopIfTrue="1" operator="containsText" text="BAJO NEGATIVO">
      <formula>NOT(ISERROR(SEARCH("BAJO NEGATIVO", AE263)))</formula>
    </cfRule>
    <cfRule type="containsText" dxfId="3632" priority="5185" stopIfTrue="1" operator="containsText" text="MEDIO NEGATIVO">
      <formula>NOT(ISERROR(SEARCH("MEDIO NEGATIVO", AE263)))</formula>
    </cfRule>
    <cfRule type="containsText" dxfId="3631" priority="5186" stopIfTrue="1" operator="containsText" text="ALTO NEGATIVO">
      <formula>NOT(ISERROR(SEARCH("ALTO NEGATIVO", AE263)))</formula>
    </cfRule>
  </conditionalFormatting>
  <conditionalFormatting sqref="AE255">
    <cfRule type="containsText" dxfId="3630" priority="4931" stopIfTrue="1" operator="containsText" text="MEDIO POSITIVO">
      <formula>NOT(ISERROR(SEARCH("MEDIO POSITIVO", AE255)))</formula>
    </cfRule>
    <cfRule type="containsText" dxfId="3629" priority="4932" stopIfTrue="1" operator="containsText" text="ALTO POSITIVO">
      <formula>NOT(ISERROR(SEARCH("ALTO POSITIVO", AE255)))</formula>
    </cfRule>
    <cfRule type="containsText" dxfId="3628" priority="4933" stopIfTrue="1" operator="containsText" text="BAJO POSITIVO">
      <formula>NOT(ISERROR(SEARCH("BAJO POSITIVO", AE255)))</formula>
    </cfRule>
    <cfRule type="containsText" dxfId="3627" priority="4934" stopIfTrue="1" operator="containsText" text="BAJO POSITIVO">
      <formula>NOT(ISERROR(SEARCH("BAJO POSITIVO", AE255)))</formula>
    </cfRule>
    <cfRule type="containsText" dxfId="3626" priority="4935" stopIfTrue="1" operator="containsText" text="MEDIO POSITIVO">
      <formula>NOT(ISERROR(SEARCH("MEDIO POSITIVO", AE255)))</formula>
    </cfRule>
    <cfRule type="containsText" dxfId="3625" priority="4936" stopIfTrue="1" operator="containsText" text="MEDIO POSITIVO">
      <formula>NOT(ISERROR(SEARCH("MEDIO POSITIVO", AE255)))</formula>
    </cfRule>
    <cfRule type="containsText" dxfId="3624" priority="4937" stopIfTrue="1" operator="containsText" text="ALTO POSITIVO">
      <formula>NOT(ISERROR(SEARCH("ALTO POSITIVO", AE255)))</formula>
    </cfRule>
    <cfRule type="containsText" dxfId="3623" priority="4938" stopIfTrue="1" operator="containsText" text="BAJO POSITIVO">
      <formula>NOT(ISERROR(SEARCH("BAJO POSITIVO", AE255)))</formula>
    </cfRule>
    <cfRule type="containsText" dxfId="3622" priority="4939" stopIfTrue="1" operator="containsText" text="BAJO POSITIVO">
      <formula>NOT(ISERROR(SEARCH("BAJO POSITIVO", AE255)))</formula>
    </cfRule>
    <cfRule type="containsText" dxfId="3621" priority="4940" stopIfTrue="1" operator="containsText" text="MEDIO POSITIVO">
      <formula>NOT(ISERROR(SEARCH("MEDIO POSITIVO", AE255)))</formula>
    </cfRule>
    <cfRule type="containsText" dxfId="3620" priority="4941" stopIfTrue="1" operator="containsText" text="MEDIO POSITIVO">
      <formula>NOT(ISERROR(SEARCH("MEDIO POSITIVO", AE255)))</formula>
    </cfRule>
    <cfRule type="containsText" dxfId="3619" priority="4942" stopIfTrue="1" operator="containsText" text="ALTO POSITIVO">
      <formula>NOT(ISERROR(SEARCH("ALTO POSITIVO", AE255)))</formula>
    </cfRule>
    <cfRule type="containsText" dxfId="3618" priority="4943" stopIfTrue="1" operator="containsText" text="BAJO POSITIVO">
      <formula>NOT(ISERROR(SEARCH("BAJO POSITIVO", AE255)))</formula>
    </cfRule>
    <cfRule type="containsText" dxfId="3617" priority="4944" stopIfTrue="1" operator="containsText" text="BAJO POSITIVO">
      <formula>NOT(ISERROR(SEARCH("BAJO POSITIVO", AE255)))</formula>
    </cfRule>
    <cfRule type="containsText" dxfId="3616" priority="4945" stopIfTrue="1" operator="containsText" text="MEDIO POSITIVO">
      <formula>NOT(ISERROR(SEARCH("MEDIO POSITIVO", AE255)))</formula>
    </cfRule>
    <cfRule type="containsText" dxfId="3615" priority="4946" stopIfTrue="1" operator="containsText" text="MEDIO POSITIVO">
      <formula>NOT(ISERROR(SEARCH("MEDIO POSITIVO", AE255)))</formula>
    </cfRule>
    <cfRule type="containsText" dxfId="3614" priority="4947" stopIfTrue="1" operator="containsText" text="ALTO POSITIVO">
      <formula>NOT(ISERROR(SEARCH("ALTO POSITIVO", AE255)))</formula>
    </cfRule>
    <cfRule type="containsText" dxfId="3613" priority="4948" stopIfTrue="1" operator="containsText" text="BAJO POSITIVO">
      <formula>NOT(ISERROR(SEARCH("BAJO POSITIVO", AE255)))</formula>
    </cfRule>
    <cfRule type="containsText" dxfId="3612" priority="4949" stopIfTrue="1" operator="containsText" text="BAJO POSITIVO">
      <formula>NOT(ISERROR(SEARCH("BAJO POSITIVO", AE255)))</formula>
    </cfRule>
    <cfRule type="containsText" dxfId="3611" priority="4950" stopIfTrue="1" operator="containsText" text="MEDIO POSITIVO">
      <formula>NOT(ISERROR(SEARCH("MEDIO POSITIVO", AE255)))</formula>
    </cfRule>
    <cfRule type="containsText" dxfId="3610" priority="4951" stopIfTrue="1" operator="containsText" text="MEDIO POSITIVO">
      <formula>NOT(ISERROR(SEARCH("MEDIO POSITIVO", AE255)))</formula>
    </cfRule>
    <cfRule type="containsText" dxfId="3609" priority="4952" stopIfTrue="1" operator="containsText" text="ALTO POSITIVO">
      <formula>NOT(ISERROR(SEARCH("ALTO POSITIVO", AE255)))</formula>
    </cfRule>
    <cfRule type="containsText" dxfId="3608" priority="4953" stopIfTrue="1" operator="containsText" text="BAJO POSITIVO">
      <formula>NOT(ISERROR(SEARCH("BAJO POSITIVO", AE255)))</formula>
    </cfRule>
    <cfRule type="containsText" dxfId="3607" priority="4954" stopIfTrue="1" operator="containsText" text="BAJO POSITIVO">
      <formula>NOT(ISERROR(SEARCH("BAJO POSITIVO", AE255)))</formula>
    </cfRule>
    <cfRule type="containsText" dxfId="3606" priority="4955" stopIfTrue="1" operator="containsText" text="MEDIO POSITIVO">
      <formula>NOT(ISERROR(SEARCH("MEDIO POSITIVO", AE255)))</formula>
    </cfRule>
    <cfRule type="containsText" dxfId="3605" priority="4956" stopIfTrue="1" operator="containsText" text="MEDIO POSITIVO">
      <formula>NOT(ISERROR(SEARCH("MEDIO POSITIVO", AE255)))</formula>
    </cfRule>
    <cfRule type="containsText" dxfId="3604" priority="4957" stopIfTrue="1" operator="containsText" text="ALTO POSITIVO">
      <formula>NOT(ISERROR(SEARCH("ALTO POSITIVO", AE255)))</formula>
    </cfRule>
    <cfRule type="containsText" dxfId="3603" priority="4958" stopIfTrue="1" operator="containsText" text="BAJO POSITIVO">
      <formula>NOT(ISERROR(SEARCH("BAJO POSITIVO", AE255)))</formula>
    </cfRule>
    <cfRule type="containsText" dxfId="3602" priority="4959" stopIfTrue="1" operator="containsText" text="BAJO POSITIVO">
      <formula>NOT(ISERROR(SEARCH("BAJO POSITIVO", AE255)))</formula>
    </cfRule>
    <cfRule type="containsText" dxfId="3601" priority="4960" stopIfTrue="1" operator="containsText" text="MEDIO POSITIVO">
      <formula>NOT(ISERROR(SEARCH("MEDIO POSITIVO", AE255)))</formula>
    </cfRule>
    <cfRule type="containsText" dxfId="3600" priority="4961" stopIfTrue="1" operator="containsText" text="MEDIO POSITIVO">
      <formula>NOT(ISERROR(SEARCH("MEDIO POSITIVO", AE255)))</formula>
    </cfRule>
    <cfRule type="containsText" dxfId="3599" priority="4962" stopIfTrue="1" operator="containsText" text="ALTO POSITIVO">
      <formula>NOT(ISERROR(SEARCH("ALTO POSITIVO", AE255)))</formula>
    </cfRule>
    <cfRule type="containsText" dxfId="3598" priority="4963" stopIfTrue="1" operator="containsText" text="BAJO POSITIVO">
      <formula>NOT(ISERROR(SEARCH("BAJO POSITIVO", AE255)))</formula>
    </cfRule>
    <cfRule type="containsText" dxfId="3597" priority="4964" stopIfTrue="1" operator="containsText" text="BAJO POSITIVO">
      <formula>NOT(ISERROR(SEARCH("BAJO POSITIVO", AE255)))</formula>
    </cfRule>
    <cfRule type="containsText" dxfId="3596" priority="4965" stopIfTrue="1" operator="containsText" text="MEDIO POSITIVO">
      <formula>NOT(ISERROR(SEARCH("MEDIO POSITIVO", AE255)))</formula>
    </cfRule>
    <cfRule type="containsText" dxfId="3595" priority="4966" stopIfTrue="1" operator="containsText" text="MEDIO POSITIVO">
      <formula>NOT(ISERROR(SEARCH("MEDIO POSITIVO", AE255)))</formula>
    </cfRule>
    <cfRule type="containsText" dxfId="3594" priority="4967" stopIfTrue="1" operator="containsText" text="ALTO POSITIVO">
      <formula>NOT(ISERROR(SEARCH("ALTO POSITIVO", AE255)))</formula>
    </cfRule>
    <cfRule type="containsText" dxfId="3593" priority="4968" stopIfTrue="1" operator="containsText" text="BAJO POSITIVO">
      <formula>NOT(ISERROR(SEARCH("BAJO POSITIVO", AE255)))</formula>
    </cfRule>
    <cfRule type="containsText" dxfId="3592" priority="4969" stopIfTrue="1" operator="containsText" text="BAJO POSITIVO">
      <formula>NOT(ISERROR(SEARCH("BAJO POSITIVO", AE255)))</formula>
    </cfRule>
    <cfRule type="containsText" dxfId="3591" priority="4970" stopIfTrue="1" operator="containsText" text="MEDIO POSITIVO">
      <formula>NOT(ISERROR(SEARCH("MEDIO POSITIVO", AE255)))</formula>
    </cfRule>
    <cfRule type="containsText" dxfId="3590" priority="4971" stopIfTrue="1" operator="containsText" text="MEDIO POSITIVO">
      <formula>NOT(ISERROR(SEARCH("MEDIO POSITIVO", AE255)))</formula>
    </cfRule>
    <cfRule type="containsText" dxfId="3589" priority="4972" stopIfTrue="1" operator="containsText" text="ALTO POSITIVO">
      <formula>NOT(ISERROR(SEARCH("ALTO POSITIVO", AE255)))</formula>
    </cfRule>
    <cfRule type="containsText" dxfId="3588" priority="4973" stopIfTrue="1" operator="containsText" text="BAJO POSITIVO">
      <formula>NOT(ISERROR(SEARCH("BAJO POSITIVO", AE255)))</formula>
    </cfRule>
    <cfRule type="containsText" dxfId="3587" priority="4974" stopIfTrue="1" operator="containsText" text="BAJO POSITIVO">
      <formula>NOT(ISERROR(SEARCH("BAJO POSITIVO", AE255)))</formula>
    </cfRule>
    <cfRule type="containsText" dxfId="3586" priority="4975" stopIfTrue="1" operator="containsText" text="MEDIO POSITIVO">
      <formula>NOT(ISERROR(SEARCH("MEDIO POSITIVO", AE255)))</formula>
    </cfRule>
    <cfRule type="containsText" dxfId="3585" priority="4976" stopIfTrue="1" operator="containsText" text="MEDIO POSITIVO">
      <formula>NOT(ISERROR(SEARCH("MEDIO POSITIVO", AE255)))</formula>
    </cfRule>
    <cfRule type="containsText" dxfId="3584" priority="4977" stopIfTrue="1" operator="containsText" text="ALTO POSITIVO">
      <formula>NOT(ISERROR(SEARCH("ALTO POSITIVO", AE255)))</formula>
    </cfRule>
    <cfRule type="containsText" dxfId="3583" priority="4978" stopIfTrue="1" operator="containsText" text="BAJO POSITIVO">
      <formula>NOT(ISERROR(SEARCH("BAJO POSITIVO", AE255)))</formula>
    </cfRule>
    <cfRule type="containsText" dxfId="3582" priority="4979" stopIfTrue="1" operator="containsText" text="BAJO POSITIVO">
      <formula>NOT(ISERROR(SEARCH("BAJO POSITIVO", AE255)))</formula>
    </cfRule>
    <cfRule type="containsText" dxfId="3581" priority="4980" stopIfTrue="1" operator="containsText" text="MEDIO POSITIVO">
      <formula>NOT(ISERROR(SEARCH("MEDIO POSITIVO", AE255)))</formula>
    </cfRule>
    <cfRule type="containsText" dxfId="3580" priority="4981" stopIfTrue="1" operator="containsText" text="MEDIO POSITIVO">
      <formula>NOT(ISERROR(SEARCH("MEDIO POSITIVO", AE255)))</formula>
    </cfRule>
    <cfRule type="containsText" dxfId="3579" priority="4982" stopIfTrue="1" operator="containsText" text="ALTO POSITIVO">
      <formula>NOT(ISERROR(SEARCH("ALTO POSITIVO", AE255)))</formula>
    </cfRule>
    <cfRule type="containsText" dxfId="3578" priority="4983" stopIfTrue="1" operator="containsText" text="BAJO POSITIVO">
      <formula>NOT(ISERROR(SEARCH("BAJO POSITIVO", AE255)))</formula>
    </cfRule>
    <cfRule type="containsText" dxfId="3577" priority="4984" stopIfTrue="1" operator="containsText" text="BAJO POSITIVO">
      <formula>NOT(ISERROR(SEARCH("BAJO POSITIVO", AE255)))</formula>
    </cfRule>
    <cfRule type="containsText" dxfId="3576" priority="4985" stopIfTrue="1" operator="containsText" text="MEDIO POSITIVO">
      <formula>NOT(ISERROR(SEARCH("MEDIO POSITIVO", AE255)))</formula>
    </cfRule>
    <cfRule type="containsText" dxfId="3575" priority="4986" stopIfTrue="1" operator="containsText" text="MEDIO POSITIVO">
      <formula>NOT(ISERROR(SEARCH("MEDIO POSITIVO", AE255)))</formula>
    </cfRule>
    <cfRule type="containsText" dxfId="3574" priority="4987" stopIfTrue="1" operator="containsText" text="ALTO POSITIVO">
      <formula>NOT(ISERROR(SEARCH("ALTO POSITIVO", AE255)))</formula>
    </cfRule>
    <cfRule type="containsText" dxfId="3573" priority="4988" stopIfTrue="1" operator="containsText" text="BAJO POSITIVO">
      <formula>NOT(ISERROR(SEARCH("BAJO POSITIVO", AE255)))</formula>
    </cfRule>
    <cfRule type="containsText" dxfId="3572" priority="4989" stopIfTrue="1" operator="containsText" text="BAJO POSITIVO">
      <formula>NOT(ISERROR(SEARCH("BAJO POSITIVO", AE255)))</formula>
    </cfRule>
    <cfRule type="containsText" dxfId="3571" priority="4990" stopIfTrue="1" operator="containsText" text="MEDIO POSITIVO">
      <formula>NOT(ISERROR(SEARCH("MEDIO POSITIVO", AE255)))</formula>
    </cfRule>
    <cfRule type="containsText" dxfId="3570" priority="4991" stopIfTrue="1" operator="containsText" text="MEDIO POSITIVO">
      <formula>NOT(ISERROR(SEARCH("MEDIO POSITIVO", AE255)))</formula>
    </cfRule>
    <cfRule type="containsText" dxfId="3569" priority="4992" stopIfTrue="1" operator="containsText" text="ALTO POSITIVO">
      <formula>NOT(ISERROR(SEARCH("ALTO POSITIVO", AE255)))</formula>
    </cfRule>
    <cfRule type="containsText" dxfId="3568" priority="4993" stopIfTrue="1" operator="containsText" text="BAJO POSITIVO">
      <formula>NOT(ISERROR(SEARCH("BAJO POSITIVO", AE255)))</formula>
    </cfRule>
    <cfRule type="containsText" dxfId="3567" priority="4994" stopIfTrue="1" operator="containsText" text="BAJO POSITIVO">
      <formula>NOT(ISERROR(SEARCH("BAJO POSITIVO", AE255)))</formula>
    </cfRule>
    <cfRule type="containsText" dxfId="3566" priority="4995" stopIfTrue="1" operator="containsText" text="MEDIO POSITIVO">
      <formula>NOT(ISERROR(SEARCH("MEDIO POSITIVO", AE255)))</formula>
    </cfRule>
    <cfRule type="containsText" dxfId="3565" priority="4996" stopIfTrue="1" operator="containsText" text="MEDIO POSITIVO">
      <formula>NOT(ISERROR(SEARCH("MEDIO POSITIVO", AE255)))</formula>
    </cfRule>
    <cfRule type="containsText" dxfId="3564" priority="4997" stopIfTrue="1" operator="containsText" text="ALTO POSITIVO">
      <formula>NOT(ISERROR(SEARCH("ALTO POSITIVO", AE255)))</formula>
    </cfRule>
    <cfRule type="containsText" dxfId="3563" priority="4998" stopIfTrue="1" operator="containsText" text="BAJO POSITIVO">
      <formula>NOT(ISERROR(SEARCH("BAJO POSITIVO", AE255)))</formula>
    </cfRule>
    <cfRule type="containsText" dxfId="3562" priority="4999" stopIfTrue="1" operator="containsText" text="BAJO POSITIVO">
      <formula>NOT(ISERROR(SEARCH("BAJO POSITIVO", AE255)))</formula>
    </cfRule>
    <cfRule type="containsText" dxfId="3561" priority="5000" stopIfTrue="1" operator="containsText" text="MEDIO POSITIVO">
      <formula>NOT(ISERROR(SEARCH("MEDIO POSITIVO", AE255)))</formula>
    </cfRule>
    <cfRule type="containsText" dxfId="3560" priority="5001" stopIfTrue="1" operator="containsText" text="MEDIO POSITIVO">
      <formula>NOT(ISERROR(SEARCH("MEDIO POSITIVO", AE255)))</formula>
    </cfRule>
    <cfRule type="containsText" dxfId="3559" priority="5002" stopIfTrue="1" operator="containsText" text="ALTO POSITIVO">
      <formula>NOT(ISERROR(SEARCH("ALTO POSITIVO", AE255)))</formula>
    </cfRule>
    <cfRule type="containsText" dxfId="3558" priority="5003" stopIfTrue="1" operator="containsText" text="BAJO POSITIVO">
      <formula>NOT(ISERROR(SEARCH("BAJO POSITIVO", AE255)))</formula>
    </cfRule>
    <cfRule type="containsText" dxfId="3557" priority="5004" stopIfTrue="1" operator="containsText" text="BAJO POSITIVO">
      <formula>NOT(ISERROR(SEARCH("BAJO POSITIVO", AE255)))</formula>
    </cfRule>
    <cfRule type="containsText" dxfId="3556" priority="5005" stopIfTrue="1" operator="containsText" text="MEDIO POSITIVO">
      <formula>NOT(ISERROR(SEARCH("MEDIO POSITIVO", AE255)))</formula>
    </cfRule>
    <cfRule type="containsText" dxfId="3555" priority="5006" stopIfTrue="1" operator="containsText" text="MEDIO POSITIVO">
      <formula>NOT(ISERROR(SEARCH("MEDIO POSITIVO", AE255)))</formula>
    </cfRule>
    <cfRule type="containsText" dxfId="3554" priority="5007" stopIfTrue="1" operator="containsText" text="BAJO POSITIVO">
      <formula>NOT(ISERROR(SEARCH("BAJO POSITIVO", AE255)))</formula>
    </cfRule>
    <cfRule type="containsText" dxfId="3553" priority="5008" stopIfTrue="1" operator="containsText" text="MEDIO POSITIVO">
      <formula>NOT(ISERROR(SEARCH("MEDIO POSITIVO", AE255)))</formula>
    </cfRule>
    <cfRule type="containsText" dxfId="3552" priority="5009" stopIfTrue="1" operator="containsText" text="MEDIO POSITIVO">
      <formula>NOT(ISERROR(SEARCH("MEDIO POSITIVO", AE255)))</formula>
    </cfRule>
    <cfRule type="containsText" dxfId="3551" priority="5010" stopIfTrue="1" operator="containsText" text="ALTO POSITIVO">
      <formula>NOT(ISERROR(SEARCH("ALTO POSITIVO", AE255)))</formula>
    </cfRule>
    <cfRule type="containsText" dxfId="3550" priority="5011" stopIfTrue="1" operator="containsText" text="BAJO POSITIVO">
      <formula>NOT(ISERROR(SEARCH("BAJO POSITIVO", AE255)))</formula>
    </cfRule>
    <cfRule type="containsText" dxfId="3549" priority="5012" stopIfTrue="1" operator="containsText" text="BAJO POSITIVO">
      <formula>NOT(ISERROR(SEARCH("BAJO POSITIVO", AE255)))</formula>
    </cfRule>
    <cfRule type="containsText" dxfId="3548" priority="5013" stopIfTrue="1" operator="containsText" text="MEDIO POSITIVO">
      <formula>NOT(ISERROR(SEARCH("MEDIO POSITIVO", AE255)))</formula>
    </cfRule>
    <cfRule type="containsText" dxfId="3547" priority="5014" stopIfTrue="1" operator="containsText" text="MEDIO POSITIVO">
      <formula>NOT(ISERROR(SEARCH("MEDIO POSITIVO", AE255)))</formula>
    </cfRule>
    <cfRule type="containsText" dxfId="3546" priority="5015" stopIfTrue="1" operator="containsText" text="ALTO POSITIVO">
      <formula>NOT(ISERROR(SEARCH("ALTO POSITIVO", AE255)))</formula>
    </cfRule>
    <cfRule type="containsText" dxfId="3545" priority="5016" stopIfTrue="1" operator="containsText" text="BAJO POSITIVO">
      <formula>NOT(ISERROR(SEARCH("BAJO POSITIVO", AE255)))</formula>
    </cfRule>
    <cfRule type="containsText" dxfId="3544" priority="5017" stopIfTrue="1" operator="containsText" text="MEDIO POSITIVO">
      <formula>NOT(ISERROR(SEARCH("MEDIO POSITIVO", AE255)))</formula>
    </cfRule>
    <cfRule type="containsText" dxfId="3543" priority="5018" stopIfTrue="1" operator="containsText" text="MEDIO POSITIVO">
      <formula>NOT(ISERROR(SEARCH("MEDIO POSITIVO", AE255)))</formula>
    </cfRule>
    <cfRule type="containsText" dxfId="3542" priority="5019" stopIfTrue="1" operator="containsText" text="ALTO POSITIVO">
      <formula>NOT(ISERROR(SEARCH("ALTO POSITIVO", AE255)))</formula>
    </cfRule>
    <cfRule type="containsText" dxfId="3541" priority="5020" stopIfTrue="1" operator="containsText" text="BAJO POSITIVO">
      <formula>NOT(ISERROR(SEARCH("BAJO POSITIVO", AE255)))</formula>
    </cfRule>
    <cfRule type="containsText" dxfId="3540" priority="5021" stopIfTrue="1" operator="containsText" text="BAJO POSITIVO">
      <formula>NOT(ISERROR(SEARCH("BAJO POSITIVO", AE255)))</formula>
    </cfRule>
    <cfRule type="containsText" dxfId="3539" priority="5022" stopIfTrue="1" operator="containsText" text="MEDIO POSITIVO">
      <formula>NOT(ISERROR(SEARCH("MEDIO POSITIVO", AE255)))</formula>
    </cfRule>
    <cfRule type="containsText" dxfId="3538" priority="5023" stopIfTrue="1" operator="containsText" text="MEDIO POSITIVO">
      <formula>NOT(ISERROR(SEARCH("MEDIO POSITIVO", AE255)))</formula>
    </cfRule>
    <cfRule type="containsText" dxfId="3537" priority="5024" stopIfTrue="1" operator="containsText" text="ALTO POSITIVO">
      <formula>NOT(ISERROR(SEARCH("ALTO POSITIVO", AE255)))</formula>
    </cfRule>
    <cfRule type="containsText" dxfId="3536" priority="5025" stopIfTrue="1" operator="containsText" text="BAJO POSITIVO">
      <formula>NOT(ISERROR(SEARCH("BAJO POSITIVO", AE255)))</formula>
    </cfRule>
    <cfRule type="containsText" dxfId="3535" priority="5026" stopIfTrue="1" operator="containsText" text="BAJO POSITIVO">
      <formula>NOT(ISERROR(SEARCH("BAJO POSITIVO", AE255)))</formula>
    </cfRule>
    <cfRule type="containsText" dxfId="3534" priority="5027" stopIfTrue="1" operator="containsText" text="MEDIO POSITIVO">
      <formula>NOT(ISERROR(SEARCH("MEDIO POSITIVO", AE255)))</formula>
    </cfRule>
    <cfRule type="containsText" dxfId="3533" priority="5028" stopIfTrue="1" operator="containsText" text="MEDIO POSITIVO">
      <formula>NOT(ISERROR(SEARCH("MEDIO POSITIVO", AE255)))</formula>
    </cfRule>
    <cfRule type="containsText" dxfId="3532" priority="5029" stopIfTrue="1" operator="containsText" text="ALTO POSITIVO">
      <formula>NOT(ISERROR(SEARCH("ALTO POSITIVO", AE255)))</formula>
    </cfRule>
    <cfRule type="containsText" dxfId="3531" priority="5030" stopIfTrue="1" operator="containsText" text="BAJO POSITIVO">
      <formula>NOT(ISERROR(SEARCH("BAJO POSITIVO", AE255)))</formula>
    </cfRule>
    <cfRule type="containsText" dxfId="3530" priority="5031" stopIfTrue="1" operator="containsText" text="MEDIO POSITIVO">
      <formula>NOT(ISERROR(SEARCH("MEDIO POSITIVO", AE255)))</formula>
    </cfRule>
    <cfRule type="containsText" dxfId="3529" priority="5032" stopIfTrue="1" operator="containsText" text="MEDIO POSITIVO">
      <formula>NOT(ISERROR(SEARCH("MEDIO POSITIVO", AE255)))</formula>
    </cfRule>
    <cfRule type="containsText" dxfId="3528" priority="5033" stopIfTrue="1" operator="containsText" text="ALTO POSITIVO">
      <formula>NOT(ISERROR(SEARCH("ALTO POSITIVO", AE255)))</formula>
    </cfRule>
    <cfRule type="containsText" dxfId="3527" priority="5034" stopIfTrue="1" operator="containsText" text="BAJO POSITIVO">
      <formula>NOT(ISERROR(SEARCH("BAJO POSITIVO", AE255)))</formula>
    </cfRule>
    <cfRule type="containsText" dxfId="3526" priority="5035" stopIfTrue="1" operator="containsText" text="BAJO POSITIVO">
      <formula>NOT(ISERROR(SEARCH("BAJO POSITIVO", AE255)))</formula>
    </cfRule>
    <cfRule type="containsText" dxfId="3525" priority="5036" stopIfTrue="1" operator="containsText" text="MEDIO POSITIVO">
      <formula>NOT(ISERROR(SEARCH("MEDIO POSITIVO", AE255)))</formula>
    </cfRule>
    <cfRule type="containsText" dxfId="3524" priority="5037" stopIfTrue="1" operator="containsText" text="MEDIO POSITIVO">
      <formula>NOT(ISERROR(SEARCH("MEDIO POSITIVO", AE255)))</formula>
    </cfRule>
    <cfRule type="containsText" dxfId="3523" priority="5038" stopIfTrue="1" operator="containsText" text="BAJO POSITIVO">
      <formula>NOT(ISERROR(SEARCH("BAJO POSITIVO", AE255)))</formula>
    </cfRule>
    <cfRule type="containsText" dxfId="3522" priority="5039" stopIfTrue="1" operator="containsText" text="BAJO POSITIVO">
      <formula>NOT(ISERROR(SEARCH("BAJO POSITIVO", AE255)))</formula>
    </cfRule>
    <cfRule type="containsText" dxfId="3521" priority="5040" stopIfTrue="1" operator="containsText" text="MEDIO POSITIVO">
      <formula>NOT(ISERROR(SEARCH("MEDIO POSITIVO", AE255)))</formula>
    </cfRule>
    <cfRule type="containsText" dxfId="3520" priority="5041" stopIfTrue="1" operator="containsText" text="MEDIO POSITIVO">
      <formula>NOT(ISERROR(SEARCH("MEDIO POSITIVO", AE255)))</formula>
    </cfRule>
    <cfRule type="containsText" dxfId="3519" priority="5042" stopIfTrue="1" operator="containsText" text="ALTO POSITIVO">
      <formula>NOT(ISERROR(SEARCH("ALTO POSITIVO", AE255)))</formula>
    </cfRule>
    <cfRule type="containsText" dxfId="3518" priority="5043" stopIfTrue="1" operator="containsText" text="BAJO POSITIVO">
      <formula>NOT(ISERROR(SEARCH("BAJO POSITIVO", AE255)))</formula>
    </cfRule>
    <cfRule type="containsText" dxfId="3517" priority="5044" stopIfTrue="1" operator="containsText" text="BAJO POSITIVO">
      <formula>NOT(ISERROR(SEARCH("BAJO POSITIVO", AE255)))</formula>
    </cfRule>
    <cfRule type="containsText" dxfId="3516" priority="5045" stopIfTrue="1" operator="containsText" text="MEDIO POSITIVO">
      <formula>NOT(ISERROR(SEARCH("MEDIO POSITIVO", AE255)))</formula>
    </cfRule>
    <cfRule type="containsText" dxfId="3515" priority="5046" stopIfTrue="1" operator="containsText" text="ALTO POSITIVO">
      <formula>NOT(ISERROR(SEARCH("ALTO POSITIVO", AE255)))</formula>
    </cfRule>
    <cfRule type="containsText" dxfId="3514" priority="5047" stopIfTrue="1" operator="containsText" text="BAJO NEGATIVO">
      <formula>NOT(ISERROR(SEARCH("BAJO NEGATIVO", AE255)))</formula>
    </cfRule>
    <cfRule type="containsText" dxfId="3513" priority="5048" stopIfTrue="1" operator="containsText" text="MEDIO NEGATIVO">
      <formula>NOT(ISERROR(SEARCH("MEDIO NEGATIVO", AE255)))</formula>
    </cfRule>
    <cfRule type="containsText" dxfId="3512" priority="5049" stopIfTrue="1" operator="containsText" text="ALTO NEGATIVO">
      <formula>NOT(ISERROR(SEARCH("ALTO NEGATIVO", AE255)))</formula>
    </cfRule>
    <cfRule type="containsText" dxfId="3511" priority="5050" stopIfTrue="1" operator="containsText" text="MEDIO POSITIVO">
      <formula>NOT(ISERROR(SEARCH("MEDIO POSITIVO", AE255)))</formula>
    </cfRule>
    <cfRule type="containsText" dxfId="3510" priority="5051" stopIfTrue="1" operator="containsText" text="ALTO POSITIVO">
      <formula>NOT(ISERROR(SEARCH("ALTO POSITIVO", AE255)))</formula>
    </cfRule>
    <cfRule type="containsText" dxfId="3509" priority="5052" stopIfTrue="1" operator="containsText" text="BAJO POSITIVO">
      <formula>NOT(ISERROR(SEARCH("BAJO POSITIVO", AE255)))</formula>
    </cfRule>
    <cfRule type="containsText" dxfId="3508" priority="5053" stopIfTrue="1" operator="containsText" text="BAJO POSITIVO">
      <formula>NOT(ISERROR(SEARCH("BAJO POSITIVO", AE255)))</formula>
    </cfRule>
    <cfRule type="containsText" dxfId="3507" priority="5054" stopIfTrue="1" operator="containsText" text="MEDIO POSITIVO">
      <formula>NOT(ISERROR(SEARCH("MEDIO POSITIVO", AE255)))</formula>
    </cfRule>
    <cfRule type="containsText" dxfId="3506" priority="5055" stopIfTrue="1" operator="containsText" text="ALTO POSITIVO">
      <formula>NOT(ISERROR(SEARCH("ALTO POSITIVO", AE255)))</formula>
    </cfRule>
    <cfRule type="containsText" dxfId="3505" priority="5056" stopIfTrue="1" operator="containsText" text="BAJO NEGATIVO">
      <formula>NOT(ISERROR(SEARCH("BAJO NEGATIVO", AE255)))</formula>
    </cfRule>
    <cfRule type="containsText" dxfId="3504" priority="5057" stopIfTrue="1" operator="containsText" text="MEDIO NEGATIVO">
      <formula>NOT(ISERROR(SEARCH("MEDIO NEGATIVO", AE255)))</formula>
    </cfRule>
    <cfRule type="containsText" dxfId="3503" priority="5058" stopIfTrue="1" operator="containsText" text="ALTO NEGATIVO">
      <formula>NOT(ISERROR(SEARCH("ALTO NEGATIVO", AE255)))</formula>
    </cfRule>
  </conditionalFormatting>
  <conditionalFormatting sqref="AE248">
    <cfRule type="containsText" dxfId="3502" priority="4803" stopIfTrue="1" operator="containsText" text="MEDIO POSITIVO">
      <formula>NOT(ISERROR(SEARCH("MEDIO POSITIVO", AE248)))</formula>
    </cfRule>
    <cfRule type="containsText" dxfId="3501" priority="4804" stopIfTrue="1" operator="containsText" text="ALTO POSITIVO">
      <formula>NOT(ISERROR(SEARCH("ALTO POSITIVO", AE248)))</formula>
    </cfRule>
    <cfRule type="containsText" dxfId="3500" priority="4805" stopIfTrue="1" operator="containsText" text="BAJO POSITIVO">
      <formula>NOT(ISERROR(SEARCH("BAJO POSITIVO", AE248)))</formula>
    </cfRule>
    <cfRule type="containsText" dxfId="3499" priority="4806" stopIfTrue="1" operator="containsText" text="BAJO POSITIVO">
      <formula>NOT(ISERROR(SEARCH("BAJO POSITIVO", AE248)))</formula>
    </cfRule>
    <cfRule type="containsText" dxfId="3498" priority="4807" stopIfTrue="1" operator="containsText" text="MEDIO POSITIVO">
      <formula>NOT(ISERROR(SEARCH("MEDIO POSITIVO", AE248)))</formula>
    </cfRule>
    <cfRule type="containsText" dxfId="3497" priority="4808" stopIfTrue="1" operator="containsText" text="MEDIO POSITIVO">
      <formula>NOT(ISERROR(SEARCH("MEDIO POSITIVO", AE248)))</formula>
    </cfRule>
    <cfRule type="containsText" dxfId="3496" priority="4809" stopIfTrue="1" operator="containsText" text="ALTO POSITIVO">
      <formula>NOT(ISERROR(SEARCH("ALTO POSITIVO", AE248)))</formula>
    </cfRule>
    <cfRule type="containsText" dxfId="3495" priority="4810" stopIfTrue="1" operator="containsText" text="BAJO POSITIVO">
      <formula>NOT(ISERROR(SEARCH("BAJO POSITIVO", AE248)))</formula>
    </cfRule>
    <cfRule type="containsText" dxfId="3494" priority="4811" stopIfTrue="1" operator="containsText" text="BAJO POSITIVO">
      <formula>NOT(ISERROR(SEARCH("BAJO POSITIVO", AE248)))</formula>
    </cfRule>
    <cfRule type="containsText" dxfId="3493" priority="4812" stopIfTrue="1" operator="containsText" text="MEDIO POSITIVO">
      <formula>NOT(ISERROR(SEARCH("MEDIO POSITIVO", AE248)))</formula>
    </cfRule>
    <cfRule type="containsText" dxfId="3492" priority="4813" stopIfTrue="1" operator="containsText" text="MEDIO POSITIVO">
      <formula>NOT(ISERROR(SEARCH("MEDIO POSITIVO", AE248)))</formula>
    </cfRule>
    <cfRule type="containsText" dxfId="3491" priority="4814" stopIfTrue="1" operator="containsText" text="ALTO POSITIVO">
      <formula>NOT(ISERROR(SEARCH("ALTO POSITIVO", AE248)))</formula>
    </cfRule>
    <cfRule type="containsText" dxfId="3490" priority="4815" stopIfTrue="1" operator="containsText" text="BAJO POSITIVO">
      <formula>NOT(ISERROR(SEARCH("BAJO POSITIVO", AE248)))</formula>
    </cfRule>
    <cfRule type="containsText" dxfId="3489" priority="4816" stopIfTrue="1" operator="containsText" text="BAJO POSITIVO">
      <formula>NOT(ISERROR(SEARCH("BAJO POSITIVO", AE248)))</formula>
    </cfRule>
    <cfRule type="containsText" dxfId="3488" priority="4817" stopIfTrue="1" operator="containsText" text="MEDIO POSITIVO">
      <formula>NOT(ISERROR(SEARCH("MEDIO POSITIVO", AE248)))</formula>
    </cfRule>
    <cfRule type="containsText" dxfId="3487" priority="4818" stopIfTrue="1" operator="containsText" text="MEDIO POSITIVO">
      <formula>NOT(ISERROR(SEARCH("MEDIO POSITIVO", AE248)))</formula>
    </cfRule>
    <cfRule type="containsText" dxfId="3486" priority="4819" stopIfTrue="1" operator="containsText" text="ALTO POSITIVO">
      <formula>NOT(ISERROR(SEARCH("ALTO POSITIVO", AE248)))</formula>
    </cfRule>
    <cfRule type="containsText" dxfId="3485" priority="4820" stopIfTrue="1" operator="containsText" text="BAJO POSITIVO">
      <formula>NOT(ISERROR(SEARCH("BAJO POSITIVO", AE248)))</formula>
    </cfRule>
    <cfRule type="containsText" dxfId="3484" priority="4821" stopIfTrue="1" operator="containsText" text="BAJO POSITIVO">
      <formula>NOT(ISERROR(SEARCH("BAJO POSITIVO", AE248)))</formula>
    </cfRule>
    <cfRule type="containsText" dxfId="3483" priority="4822" stopIfTrue="1" operator="containsText" text="MEDIO POSITIVO">
      <formula>NOT(ISERROR(SEARCH("MEDIO POSITIVO", AE248)))</formula>
    </cfRule>
    <cfRule type="containsText" dxfId="3482" priority="4823" stopIfTrue="1" operator="containsText" text="MEDIO POSITIVO">
      <formula>NOT(ISERROR(SEARCH("MEDIO POSITIVO", AE248)))</formula>
    </cfRule>
    <cfRule type="containsText" dxfId="3481" priority="4824" stopIfTrue="1" operator="containsText" text="ALTO POSITIVO">
      <formula>NOT(ISERROR(SEARCH("ALTO POSITIVO", AE248)))</formula>
    </cfRule>
    <cfRule type="containsText" dxfId="3480" priority="4825" stopIfTrue="1" operator="containsText" text="BAJO POSITIVO">
      <formula>NOT(ISERROR(SEARCH("BAJO POSITIVO", AE248)))</formula>
    </cfRule>
    <cfRule type="containsText" dxfId="3479" priority="4826" stopIfTrue="1" operator="containsText" text="BAJO POSITIVO">
      <formula>NOT(ISERROR(SEARCH("BAJO POSITIVO", AE248)))</formula>
    </cfRule>
    <cfRule type="containsText" dxfId="3478" priority="4827" stopIfTrue="1" operator="containsText" text="MEDIO POSITIVO">
      <formula>NOT(ISERROR(SEARCH("MEDIO POSITIVO", AE248)))</formula>
    </cfRule>
    <cfRule type="containsText" dxfId="3477" priority="4828" stopIfTrue="1" operator="containsText" text="MEDIO POSITIVO">
      <formula>NOT(ISERROR(SEARCH("MEDIO POSITIVO", AE248)))</formula>
    </cfRule>
    <cfRule type="containsText" dxfId="3476" priority="4829" stopIfTrue="1" operator="containsText" text="ALTO POSITIVO">
      <formula>NOT(ISERROR(SEARCH("ALTO POSITIVO", AE248)))</formula>
    </cfRule>
    <cfRule type="containsText" dxfId="3475" priority="4830" stopIfTrue="1" operator="containsText" text="BAJO POSITIVO">
      <formula>NOT(ISERROR(SEARCH("BAJO POSITIVO", AE248)))</formula>
    </cfRule>
    <cfRule type="containsText" dxfId="3474" priority="4831" stopIfTrue="1" operator="containsText" text="BAJO POSITIVO">
      <formula>NOT(ISERROR(SEARCH("BAJO POSITIVO", AE248)))</formula>
    </cfRule>
    <cfRule type="containsText" dxfId="3473" priority="4832" stopIfTrue="1" operator="containsText" text="MEDIO POSITIVO">
      <formula>NOT(ISERROR(SEARCH("MEDIO POSITIVO", AE248)))</formula>
    </cfRule>
    <cfRule type="containsText" dxfId="3472" priority="4833" stopIfTrue="1" operator="containsText" text="MEDIO POSITIVO">
      <formula>NOT(ISERROR(SEARCH("MEDIO POSITIVO", AE248)))</formula>
    </cfRule>
    <cfRule type="containsText" dxfId="3471" priority="4834" stopIfTrue="1" operator="containsText" text="ALTO POSITIVO">
      <formula>NOT(ISERROR(SEARCH("ALTO POSITIVO", AE248)))</formula>
    </cfRule>
    <cfRule type="containsText" dxfId="3470" priority="4835" stopIfTrue="1" operator="containsText" text="BAJO POSITIVO">
      <formula>NOT(ISERROR(SEARCH("BAJO POSITIVO", AE248)))</formula>
    </cfRule>
    <cfRule type="containsText" dxfId="3469" priority="4836" stopIfTrue="1" operator="containsText" text="BAJO POSITIVO">
      <formula>NOT(ISERROR(SEARCH("BAJO POSITIVO", AE248)))</formula>
    </cfRule>
    <cfRule type="containsText" dxfId="3468" priority="4837" stopIfTrue="1" operator="containsText" text="MEDIO POSITIVO">
      <formula>NOT(ISERROR(SEARCH("MEDIO POSITIVO", AE248)))</formula>
    </cfRule>
    <cfRule type="containsText" dxfId="3467" priority="4838" stopIfTrue="1" operator="containsText" text="MEDIO POSITIVO">
      <formula>NOT(ISERROR(SEARCH("MEDIO POSITIVO", AE248)))</formula>
    </cfRule>
    <cfRule type="containsText" dxfId="3466" priority="4839" stopIfTrue="1" operator="containsText" text="ALTO POSITIVO">
      <formula>NOT(ISERROR(SEARCH("ALTO POSITIVO", AE248)))</formula>
    </cfRule>
    <cfRule type="containsText" dxfId="3465" priority="4840" stopIfTrue="1" operator="containsText" text="BAJO POSITIVO">
      <formula>NOT(ISERROR(SEARCH("BAJO POSITIVO", AE248)))</formula>
    </cfRule>
    <cfRule type="containsText" dxfId="3464" priority="4841" stopIfTrue="1" operator="containsText" text="BAJO POSITIVO">
      <formula>NOT(ISERROR(SEARCH("BAJO POSITIVO", AE248)))</formula>
    </cfRule>
    <cfRule type="containsText" dxfId="3463" priority="4842" stopIfTrue="1" operator="containsText" text="MEDIO POSITIVO">
      <formula>NOT(ISERROR(SEARCH("MEDIO POSITIVO", AE248)))</formula>
    </cfRule>
    <cfRule type="containsText" dxfId="3462" priority="4843" stopIfTrue="1" operator="containsText" text="MEDIO POSITIVO">
      <formula>NOT(ISERROR(SEARCH("MEDIO POSITIVO", AE248)))</formula>
    </cfRule>
    <cfRule type="containsText" dxfId="3461" priority="4844" stopIfTrue="1" operator="containsText" text="ALTO POSITIVO">
      <formula>NOT(ISERROR(SEARCH("ALTO POSITIVO", AE248)))</formula>
    </cfRule>
    <cfRule type="containsText" dxfId="3460" priority="4845" stopIfTrue="1" operator="containsText" text="BAJO POSITIVO">
      <formula>NOT(ISERROR(SEARCH("BAJO POSITIVO", AE248)))</formula>
    </cfRule>
    <cfRule type="containsText" dxfId="3459" priority="4846" stopIfTrue="1" operator="containsText" text="BAJO POSITIVO">
      <formula>NOT(ISERROR(SEARCH("BAJO POSITIVO", AE248)))</formula>
    </cfRule>
    <cfRule type="containsText" dxfId="3458" priority="4847" stopIfTrue="1" operator="containsText" text="MEDIO POSITIVO">
      <formula>NOT(ISERROR(SEARCH("MEDIO POSITIVO", AE248)))</formula>
    </cfRule>
    <cfRule type="containsText" dxfId="3457" priority="4848" stopIfTrue="1" operator="containsText" text="MEDIO POSITIVO">
      <formula>NOT(ISERROR(SEARCH("MEDIO POSITIVO", AE248)))</formula>
    </cfRule>
    <cfRule type="containsText" dxfId="3456" priority="4849" stopIfTrue="1" operator="containsText" text="ALTO POSITIVO">
      <formula>NOT(ISERROR(SEARCH("ALTO POSITIVO", AE248)))</formula>
    </cfRule>
    <cfRule type="containsText" dxfId="3455" priority="4850" stopIfTrue="1" operator="containsText" text="BAJO POSITIVO">
      <formula>NOT(ISERROR(SEARCH("BAJO POSITIVO", AE248)))</formula>
    </cfRule>
    <cfRule type="containsText" dxfId="3454" priority="4851" stopIfTrue="1" operator="containsText" text="BAJO POSITIVO">
      <formula>NOT(ISERROR(SEARCH("BAJO POSITIVO", AE248)))</formula>
    </cfRule>
    <cfRule type="containsText" dxfId="3453" priority="4852" stopIfTrue="1" operator="containsText" text="MEDIO POSITIVO">
      <formula>NOT(ISERROR(SEARCH("MEDIO POSITIVO", AE248)))</formula>
    </cfRule>
    <cfRule type="containsText" dxfId="3452" priority="4853" stopIfTrue="1" operator="containsText" text="MEDIO POSITIVO">
      <formula>NOT(ISERROR(SEARCH("MEDIO POSITIVO", AE248)))</formula>
    </cfRule>
    <cfRule type="containsText" dxfId="3451" priority="4854" stopIfTrue="1" operator="containsText" text="ALTO POSITIVO">
      <formula>NOT(ISERROR(SEARCH("ALTO POSITIVO", AE248)))</formula>
    </cfRule>
    <cfRule type="containsText" dxfId="3450" priority="4855" stopIfTrue="1" operator="containsText" text="BAJO POSITIVO">
      <formula>NOT(ISERROR(SEARCH("BAJO POSITIVO", AE248)))</formula>
    </cfRule>
    <cfRule type="containsText" dxfId="3449" priority="4856" stopIfTrue="1" operator="containsText" text="BAJO POSITIVO">
      <formula>NOT(ISERROR(SEARCH("BAJO POSITIVO", AE248)))</formula>
    </cfRule>
    <cfRule type="containsText" dxfId="3448" priority="4857" stopIfTrue="1" operator="containsText" text="MEDIO POSITIVO">
      <formula>NOT(ISERROR(SEARCH("MEDIO POSITIVO", AE248)))</formula>
    </cfRule>
    <cfRule type="containsText" dxfId="3447" priority="4858" stopIfTrue="1" operator="containsText" text="MEDIO POSITIVO">
      <formula>NOT(ISERROR(SEARCH("MEDIO POSITIVO", AE248)))</formula>
    </cfRule>
    <cfRule type="containsText" dxfId="3446" priority="4859" stopIfTrue="1" operator="containsText" text="ALTO POSITIVO">
      <formula>NOT(ISERROR(SEARCH("ALTO POSITIVO", AE248)))</formula>
    </cfRule>
    <cfRule type="containsText" dxfId="3445" priority="4860" stopIfTrue="1" operator="containsText" text="BAJO POSITIVO">
      <formula>NOT(ISERROR(SEARCH("BAJO POSITIVO", AE248)))</formula>
    </cfRule>
    <cfRule type="containsText" dxfId="3444" priority="4861" stopIfTrue="1" operator="containsText" text="BAJO POSITIVO">
      <formula>NOT(ISERROR(SEARCH("BAJO POSITIVO", AE248)))</formula>
    </cfRule>
    <cfRule type="containsText" dxfId="3443" priority="4862" stopIfTrue="1" operator="containsText" text="MEDIO POSITIVO">
      <formula>NOT(ISERROR(SEARCH("MEDIO POSITIVO", AE248)))</formula>
    </cfRule>
    <cfRule type="containsText" dxfId="3442" priority="4863" stopIfTrue="1" operator="containsText" text="MEDIO POSITIVO">
      <formula>NOT(ISERROR(SEARCH("MEDIO POSITIVO", AE248)))</formula>
    </cfRule>
    <cfRule type="containsText" dxfId="3441" priority="4864" stopIfTrue="1" operator="containsText" text="ALTO POSITIVO">
      <formula>NOT(ISERROR(SEARCH("ALTO POSITIVO", AE248)))</formula>
    </cfRule>
    <cfRule type="containsText" dxfId="3440" priority="4865" stopIfTrue="1" operator="containsText" text="BAJO POSITIVO">
      <formula>NOT(ISERROR(SEARCH("BAJO POSITIVO", AE248)))</formula>
    </cfRule>
    <cfRule type="containsText" dxfId="3439" priority="4866" stopIfTrue="1" operator="containsText" text="BAJO POSITIVO">
      <formula>NOT(ISERROR(SEARCH("BAJO POSITIVO", AE248)))</formula>
    </cfRule>
    <cfRule type="containsText" dxfId="3438" priority="4867" stopIfTrue="1" operator="containsText" text="MEDIO POSITIVO">
      <formula>NOT(ISERROR(SEARCH("MEDIO POSITIVO", AE248)))</formula>
    </cfRule>
    <cfRule type="containsText" dxfId="3437" priority="4868" stopIfTrue="1" operator="containsText" text="MEDIO POSITIVO">
      <formula>NOT(ISERROR(SEARCH("MEDIO POSITIVO", AE248)))</formula>
    </cfRule>
    <cfRule type="containsText" dxfId="3436" priority="4869" stopIfTrue="1" operator="containsText" text="ALTO POSITIVO">
      <formula>NOT(ISERROR(SEARCH("ALTO POSITIVO", AE248)))</formula>
    </cfRule>
    <cfRule type="containsText" dxfId="3435" priority="4870" stopIfTrue="1" operator="containsText" text="BAJO POSITIVO">
      <formula>NOT(ISERROR(SEARCH("BAJO POSITIVO", AE248)))</formula>
    </cfRule>
    <cfRule type="containsText" dxfId="3434" priority="4871" stopIfTrue="1" operator="containsText" text="BAJO POSITIVO">
      <formula>NOT(ISERROR(SEARCH("BAJO POSITIVO", AE248)))</formula>
    </cfRule>
    <cfRule type="containsText" dxfId="3433" priority="4872" stopIfTrue="1" operator="containsText" text="MEDIO POSITIVO">
      <formula>NOT(ISERROR(SEARCH("MEDIO POSITIVO", AE248)))</formula>
    </cfRule>
    <cfRule type="containsText" dxfId="3432" priority="4873" stopIfTrue="1" operator="containsText" text="MEDIO POSITIVO">
      <formula>NOT(ISERROR(SEARCH("MEDIO POSITIVO", AE248)))</formula>
    </cfRule>
    <cfRule type="containsText" dxfId="3431" priority="4874" stopIfTrue="1" operator="containsText" text="ALTO POSITIVO">
      <formula>NOT(ISERROR(SEARCH("ALTO POSITIVO", AE248)))</formula>
    </cfRule>
    <cfRule type="containsText" dxfId="3430" priority="4875" stopIfTrue="1" operator="containsText" text="BAJO POSITIVO">
      <formula>NOT(ISERROR(SEARCH("BAJO POSITIVO", AE248)))</formula>
    </cfRule>
    <cfRule type="containsText" dxfId="3429" priority="4876" stopIfTrue="1" operator="containsText" text="BAJO POSITIVO">
      <formula>NOT(ISERROR(SEARCH("BAJO POSITIVO", AE248)))</formula>
    </cfRule>
    <cfRule type="containsText" dxfId="3428" priority="4877" stopIfTrue="1" operator="containsText" text="MEDIO POSITIVO">
      <formula>NOT(ISERROR(SEARCH("MEDIO POSITIVO", AE248)))</formula>
    </cfRule>
    <cfRule type="containsText" dxfId="3427" priority="4878" stopIfTrue="1" operator="containsText" text="MEDIO POSITIVO">
      <formula>NOT(ISERROR(SEARCH("MEDIO POSITIVO", AE248)))</formula>
    </cfRule>
    <cfRule type="containsText" dxfId="3426" priority="4879" stopIfTrue="1" operator="containsText" text="BAJO POSITIVO">
      <formula>NOT(ISERROR(SEARCH("BAJO POSITIVO", AE248)))</formula>
    </cfRule>
    <cfRule type="containsText" dxfId="3425" priority="4880" stopIfTrue="1" operator="containsText" text="MEDIO POSITIVO">
      <formula>NOT(ISERROR(SEARCH("MEDIO POSITIVO", AE248)))</formula>
    </cfRule>
    <cfRule type="containsText" dxfId="3424" priority="4881" stopIfTrue="1" operator="containsText" text="MEDIO POSITIVO">
      <formula>NOT(ISERROR(SEARCH("MEDIO POSITIVO", AE248)))</formula>
    </cfRule>
    <cfRule type="containsText" dxfId="3423" priority="4882" stopIfTrue="1" operator="containsText" text="ALTO POSITIVO">
      <formula>NOT(ISERROR(SEARCH("ALTO POSITIVO", AE248)))</formula>
    </cfRule>
    <cfRule type="containsText" dxfId="3422" priority="4883" stopIfTrue="1" operator="containsText" text="BAJO POSITIVO">
      <formula>NOT(ISERROR(SEARCH("BAJO POSITIVO", AE248)))</formula>
    </cfRule>
    <cfRule type="containsText" dxfId="3421" priority="4884" stopIfTrue="1" operator="containsText" text="BAJO POSITIVO">
      <formula>NOT(ISERROR(SEARCH("BAJO POSITIVO", AE248)))</formula>
    </cfRule>
    <cfRule type="containsText" dxfId="3420" priority="4885" stopIfTrue="1" operator="containsText" text="MEDIO POSITIVO">
      <formula>NOT(ISERROR(SEARCH("MEDIO POSITIVO", AE248)))</formula>
    </cfRule>
    <cfRule type="containsText" dxfId="3419" priority="4886" stopIfTrue="1" operator="containsText" text="MEDIO POSITIVO">
      <formula>NOT(ISERROR(SEARCH("MEDIO POSITIVO", AE248)))</formula>
    </cfRule>
    <cfRule type="containsText" dxfId="3418" priority="4887" stopIfTrue="1" operator="containsText" text="ALTO POSITIVO">
      <formula>NOT(ISERROR(SEARCH("ALTO POSITIVO", AE248)))</formula>
    </cfRule>
    <cfRule type="containsText" dxfId="3417" priority="4888" stopIfTrue="1" operator="containsText" text="BAJO POSITIVO">
      <formula>NOT(ISERROR(SEARCH("BAJO POSITIVO", AE248)))</formula>
    </cfRule>
    <cfRule type="containsText" dxfId="3416" priority="4889" stopIfTrue="1" operator="containsText" text="MEDIO POSITIVO">
      <formula>NOT(ISERROR(SEARCH("MEDIO POSITIVO", AE248)))</formula>
    </cfRule>
    <cfRule type="containsText" dxfId="3415" priority="4890" stopIfTrue="1" operator="containsText" text="MEDIO POSITIVO">
      <formula>NOT(ISERROR(SEARCH("MEDIO POSITIVO", AE248)))</formula>
    </cfRule>
    <cfRule type="containsText" dxfId="3414" priority="4891" stopIfTrue="1" operator="containsText" text="ALTO POSITIVO">
      <formula>NOT(ISERROR(SEARCH("ALTO POSITIVO", AE248)))</formula>
    </cfRule>
    <cfRule type="containsText" dxfId="3413" priority="4892" stopIfTrue="1" operator="containsText" text="BAJO POSITIVO">
      <formula>NOT(ISERROR(SEARCH("BAJO POSITIVO", AE248)))</formula>
    </cfRule>
    <cfRule type="containsText" dxfId="3412" priority="4893" stopIfTrue="1" operator="containsText" text="BAJO POSITIVO">
      <formula>NOT(ISERROR(SEARCH("BAJO POSITIVO", AE248)))</formula>
    </cfRule>
    <cfRule type="containsText" dxfId="3411" priority="4894" stopIfTrue="1" operator="containsText" text="MEDIO POSITIVO">
      <formula>NOT(ISERROR(SEARCH("MEDIO POSITIVO", AE248)))</formula>
    </cfRule>
    <cfRule type="containsText" dxfId="3410" priority="4895" stopIfTrue="1" operator="containsText" text="MEDIO POSITIVO">
      <formula>NOT(ISERROR(SEARCH("MEDIO POSITIVO", AE248)))</formula>
    </cfRule>
    <cfRule type="containsText" dxfId="3409" priority="4896" stopIfTrue="1" operator="containsText" text="ALTO POSITIVO">
      <formula>NOT(ISERROR(SEARCH("ALTO POSITIVO", AE248)))</formula>
    </cfRule>
    <cfRule type="containsText" dxfId="3408" priority="4897" stopIfTrue="1" operator="containsText" text="BAJO POSITIVO">
      <formula>NOT(ISERROR(SEARCH("BAJO POSITIVO", AE248)))</formula>
    </cfRule>
    <cfRule type="containsText" dxfId="3407" priority="4898" stopIfTrue="1" operator="containsText" text="BAJO POSITIVO">
      <formula>NOT(ISERROR(SEARCH("BAJO POSITIVO", AE248)))</formula>
    </cfRule>
    <cfRule type="containsText" dxfId="3406" priority="4899" stopIfTrue="1" operator="containsText" text="MEDIO POSITIVO">
      <formula>NOT(ISERROR(SEARCH("MEDIO POSITIVO", AE248)))</formula>
    </cfRule>
    <cfRule type="containsText" dxfId="3405" priority="4900" stopIfTrue="1" operator="containsText" text="MEDIO POSITIVO">
      <formula>NOT(ISERROR(SEARCH("MEDIO POSITIVO", AE248)))</formula>
    </cfRule>
    <cfRule type="containsText" dxfId="3404" priority="4901" stopIfTrue="1" operator="containsText" text="ALTO POSITIVO">
      <formula>NOT(ISERROR(SEARCH("ALTO POSITIVO", AE248)))</formula>
    </cfRule>
    <cfRule type="containsText" dxfId="3403" priority="4902" stopIfTrue="1" operator="containsText" text="BAJO POSITIVO">
      <formula>NOT(ISERROR(SEARCH("BAJO POSITIVO", AE248)))</formula>
    </cfRule>
    <cfRule type="containsText" dxfId="3402" priority="4903" stopIfTrue="1" operator="containsText" text="MEDIO POSITIVO">
      <formula>NOT(ISERROR(SEARCH("MEDIO POSITIVO", AE248)))</formula>
    </cfRule>
    <cfRule type="containsText" dxfId="3401" priority="4904" stopIfTrue="1" operator="containsText" text="MEDIO POSITIVO">
      <formula>NOT(ISERROR(SEARCH("MEDIO POSITIVO", AE248)))</formula>
    </cfRule>
    <cfRule type="containsText" dxfId="3400" priority="4905" stopIfTrue="1" operator="containsText" text="ALTO POSITIVO">
      <formula>NOT(ISERROR(SEARCH("ALTO POSITIVO", AE248)))</formula>
    </cfRule>
    <cfRule type="containsText" dxfId="3399" priority="4906" stopIfTrue="1" operator="containsText" text="BAJO POSITIVO">
      <formula>NOT(ISERROR(SEARCH("BAJO POSITIVO", AE248)))</formula>
    </cfRule>
    <cfRule type="containsText" dxfId="3398" priority="4907" stopIfTrue="1" operator="containsText" text="BAJO POSITIVO">
      <formula>NOT(ISERROR(SEARCH("BAJO POSITIVO", AE248)))</formula>
    </cfRule>
    <cfRule type="containsText" dxfId="3397" priority="4908" stopIfTrue="1" operator="containsText" text="MEDIO POSITIVO">
      <formula>NOT(ISERROR(SEARCH("MEDIO POSITIVO", AE248)))</formula>
    </cfRule>
    <cfRule type="containsText" dxfId="3396" priority="4909" stopIfTrue="1" operator="containsText" text="MEDIO POSITIVO">
      <formula>NOT(ISERROR(SEARCH("MEDIO POSITIVO", AE248)))</formula>
    </cfRule>
    <cfRule type="containsText" dxfId="3395" priority="4910" stopIfTrue="1" operator="containsText" text="BAJO POSITIVO">
      <formula>NOT(ISERROR(SEARCH("BAJO POSITIVO", AE248)))</formula>
    </cfRule>
    <cfRule type="containsText" dxfId="3394" priority="4911" stopIfTrue="1" operator="containsText" text="BAJO POSITIVO">
      <formula>NOT(ISERROR(SEARCH("BAJO POSITIVO", AE248)))</formula>
    </cfRule>
    <cfRule type="containsText" dxfId="3393" priority="4912" stopIfTrue="1" operator="containsText" text="MEDIO POSITIVO">
      <formula>NOT(ISERROR(SEARCH("MEDIO POSITIVO", AE248)))</formula>
    </cfRule>
    <cfRule type="containsText" dxfId="3392" priority="4913" stopIfTrue="1" operator="containsText" text="MEDIO POSITIVO">
      <formula>NOT(ISERROR(SEARCH("MEDIO POSITIVO", AE248)))</formula>
    </cfRule>
    <cfRule type="containsText" dxfId="3391" priority="4914" stopIfTrue="1" operator="containsText" text="ALTO POSITIVO">
      <formula>NOT(ISERROR(SEARCH("ALTO POSITIVO", AE248)))</formula>
    </cfRule>
    <cfRule type="containsText" dxfId="3390" priority="4915" stopIfTrue="1" operator="containsText" text="BAJO POSITIVO">
      <formula>NOT(ISERROR(SEARCH("BAJO POSITIVO", AE248)))</formula>
    </cfRule>
    <cfRule type="containsText" dxfId="3389" priority="4916" stopIfTrue="1" operator="containsText" text="BAJO POSITIVO">
      <formula>NOT(ISERROR(SEARCH("BAJO POSITIVO", AE248)))</formula>
    </cfRule>
    <cfRule type="containsText" dxfId="3388" priority="4917" stopIfTrue="1" operator="containsText" text="MEDIO POSITIVO">
      <formula>NOT(ISERROR(SEARCH("MEDIO POSITIVO", AE248)))</formula>
    </cfRule>
    <cfRule type="containsText" dxfId="3387" priority="4918" stopIfTrue="1" operator="containsText" text="ALTO POSITIVO">
      <formula>NOT(ISERROR(SEARCH("ALTO POSITIVO", AE248)))</formula>
    </cfRule>
    <cfRule type="containsText" dxfId="3386" priority="4919" stopIfTrue="1" operator="containsText" text="BAJO NEGATIVO">
      <formula>NOT(ISERROR(SEARCH("BAJO NEGATIVO", AE248)))</formula>
    </cfRule>
    <cfRule type="containsText" dxfId="3385" priority="4920" stopIfTrue="1" operator="containsText" text="MEDIO NEGATIVO">
      <formula>NOT(ISERROR(SEARCH("MEDIO NEGATIVO", AE248)))</formula>
    </cfRule>
    <cfRule type="containsText" dxfId="3384" priority="4921" stopIfTrue="1" operator="containsText" text="ALTO NEGATIVO">
      <formula>NOT(ISERROR(SEARCH("ALTO NEGATIVO", AE248)))</formula>
    </cfRule>
    <cfRule type="containsText" dxfId="3383" priority="4922" stopIfTrue="1" operator="containsText" text="MEDIO POSITIVO">
      <formula>NOT(ISERROR(SEARCH("MEDIO POSITIVO", AE248)))</formula>
    </cfRule>
    <cfRule type="containsText" dxfId="3382" priority="4923" stopIfTrue="1" operator="containsText" text="ALTO POSITIVO">
      <formula>NOT(ISERROR(SEARCH("ALTO POSITIVO", AE248)))</formula>
    </cfRule>
    <cfRule type="containsText" dxfId="3381" priority="4924" stopIfTrue="1" operator="containsText" text="BAJO POSITIVO">
      <formula>NOT(ISERROR(SEARCH("BAJO POSITIVO", AE248)))</formula>
    </cfRule>
    <cfRule type="containsText" dxfId="3380" priority="4925" stopIfTrue="1" operator="containsText" text="BAJO POSITIVO">
      <formula>NOT(ISERROR(SEARCH("BAJO POSITIVO", AE248)))</formula>
    </cfRule>
    <cfRule type="containsText" dxfId="3379" priority="4926" stopIfTrue="1" operator="containsText" text="MEDIO POSITIVO">
      <formula>NOT(ISERROR(SEARCH("MEDIO POSITIVO", AE248)))</formula>
    </cfRule>
    <cfRule type="containsText" dxfId="3378" priority="4927" stopIfTrue="1" operator="containsText" text="ALTO POSITIVO">
      <formula>NOT(ISERROR(SEARCH("ALTO POSITIVO", AE248)))</formula>
    </cfRule>
    <cfRule type="containsText" dxfId="3377" priority="4928" stopIfTrue="1" operator="containsText" text="BAJO NEGATIVO">
      <formula>NOT(ISERROR(SEARCH("BAJO NEGATIVO", AE248)))</formula>
    </cfRule>
    <cfRule type="containsText" dxfId="3376" priority="4929" stopIfTrue="1" operator="containsText" text="MEDIO NEGATIVO">
      <formula>NOT(ISERROR(SEARCH("MEDIO NEGATIVO", AE248)))</formula>
    </cfRule>
    <cfRule type="containsText" dxfId="3375" priority="4930" stopIfTrue="1" operator="containsText" text="ALTO NEGATIVO">
      <formula>NOT(ISERROR(SEARCH("ALTO NEGATIVO", AE248)))</formula>
    </cfRule>
  </conditionalFormatting>
  <conditionalFormatting sqref="AE201">
    <cfRule type="containsText" dxfId="3374" priority="4547" stopIfTrue="1" operator="containsText" text="MEDIO POSITIVO">
      <formula>NOT(ISERROR(SEARCH("MEDIO POSITIVO", AE201)))</formula>
    </cfRule>
    <cfRule type="containsText" dxfId="3373" priority="4548" stopIfTrue="1" operator="containsText" text="ALTO POSITIVO">
      <formula>NOT(ISERROR(SEARCH("ALTO POSITIVO", AE201)))</formula>
    </cfRule>
    <cfRule type="containsText" dxfId="3372" priority="4549" stopIfTrue="1" operator="containsText" text="BAJO POSITIVO">
      <formula>NOT(ISERROR(SEARCH("BAJO POSITIVO", AE201)))</formula>
    </cfRule>
    <cfRule type="containsText" dxfId="3371" priority="4550" stopIfTrue="1" operator="containsText" text="BAJO POSITIVO">
      <formula>NOT(ISERROR(SEARCH("BAJO POSITIVO", AE201)))</formula>
    </cfRule>
    <cfRule type="containsText" dxfId="3370" priority="4551" stopIfTrue="1" operator="containsText" text="MEDIO POSITIVO">
      <formula>NOT(ISERROR(SEARCH("MEDIO POSITIVO", AE201)))</formula>
    </cfRule>
    <cfRule type="containsText" dxfId="3369" priority="4552" stopIfTrue="1" operator="containsText" text="MEDIO POSITIVO">
      <formula>NOT(ISERROR(SEARCH("MEDIO POSITIVO", AE201)))</formula>
    </cfRule>
    <cfRule type="containsText" dxfId="3368" priority="4553" stopIfTrue="1" operator="containsText" text="ALTO POSITIVO">
      <formula>NOT(ISERROR(SEARCH("ALTO POSITIVO", AE201)))</formula>
    </cfRule>
    <cfRule type="containsText" dxfId="3367" priority="4554" stopIfTrue="1" operator="containsText" text="BAJO POSITIVO">
      <formula>NOT(ISERROR(SEARCH("BAJO POSITIVO", AE201)))</formula>
    </cfRule>
    <cfRule type="containsText" dxfId="3366" priority="4555" stopIfTrue="1" operator="containsText" text="BAJO POSITIVO">
      <formula>NOT(ISERROR(SEARCH("BAJO POSITIVO", AE201)))</formula>
    </cfRule>
    <cfRule type="containsText" dxfId="3365" priority="4556" stopIfTrue="1" operator="containsText" text="MEDIO POSITIVO">
      <formula>NOT(ISERROR(SEARCH("MEDIO POSITIVO", AE201)))</formula>
    </cfRule>
    <cfRule type="containsText" dxfId="3364" priority="4557" stopIfTrue="1" operator="containsText" text="MEDIO POSITIVO">
      <formula>NOT(ISERROR(SEARCH("MEDIO POSITIVO", AE201)))</formula>
    </cfRule>
    <cfRule type="containsText" dxfId="3363" priority="4558" stopIfTrue="1" operator="containsText" text="ALTO POSITIVO">
      <formula>NOT(ISERROR(SEARCH("ALTO POSITIVO", AE201)))</formula>
    </cfRule>
    <cfRule type="containsText" dxfId="3362" priority="4559" stopIfTrue="1" operator="containsText" text="BAJO POSITIVO">
      <formula>NOT(ISERROR(SEARCH("BAJO POSITIVO", AE201)))</formula>
    </cfRule>
    <cfRule type="containsText" dxfId="3361" priority="4560" stopIfTrue="1" operator="containsText" text="BAJO POSITIVO">
      <formula>NOT(ISERROR(SEARCH("BAJO POSITIVO", AE201)))</formula>
    </cfRule>
    <cfRule type="containsText" dxfId="3360" priority="4561" stopIfTrue="1" operator="containsText" text="MEDIO POSITIVO">
      <formula>NOT(ISERROR(SEARCH("MEDIO POSITIVO", AE201)))</formula>
    </cfRule>
    <cfRule type="containsText" dxfId="3359" priority="4562" stopIfTrue="1" operator="containsText" text="MEDIO POSITIVO">
      <formula>NOT(ISERROR(SEARCH("MEDIO POSITIVO", AE201)))</formula>
    </cfRule>
    <cfRule type="containsText" dxfId="3358" priority="4563" stopIfTrue="1" operator="containsText" text="ALTO POSITIVO">
      <formula>NOT(ISERROR(SEARCH("ALTO POSITIVO", AE201)))</formula>
    </cfRule>
    <cfRule type="containsText" dxfId="3357" priority="4564" stopIfTrue="1" operator="containsText" text="BAJO POSITIVO">
      <formula>NOT(ISERROR(SEARCH("BAJO POSITIVO", AE201)))</formula>
    </cfRule>
    <cfRule type="containsText" dxfId="3356" priority="4565" stopIfTrue="1" operator="containsText" text="BAJO POSITIVO">
      <formula>NOT(ISERROR(SEARCH("BAJO POSITIVO", AE201)))</formula>
    </cfRule>
    <cfRule type="containsText" dxfId="3355" priority="4566" stopIfTrue="1" operator="containsText" text="MEDIO POSITIVO">
      <formula>NOT(ISERROR(SEARCH("MEDIO POSITIVO", AE201)))</formula>
    </cfRule>
    <cfRule type="containsText" dxfId="3354" priority="4567" stopIfTrue="1" operator="containsText" text="MEDIO POSITIVO">
      <formula>NOT(ISERROR(SEARCH("MEDIO POSITIVO", AE201)))</formula>
    </cfRule>
    <cfRule type="containsText" dxfId="3353" priority="4568" stopIfTrue="1" operator="containsText" text="ALTO POSITIVO">
      <formula>NOT(ISERROR(SEARCH("ALTO POSITIVO", AE201)))</formula>
    </cfRule>
    <cfRule type="containsText" dxfId="3352" priority="4569" stopIfTrue="1" operator="containsText" text="BAJO POSITIVO">
      <formula>NOT(ISERROR(SEARCH("BAJO POSITIVO", AE201)))</formula>
    </cfRule>
    <cfRule type="containsText" dxfId="3351" priority="4570" stopIfTrue="1" operator="containsText" text="BAJO POSITIVO">
      <formula>NOT(ISERROR(SEARCH("BAJO POSITIVO", AE201)))</formula>
    </cfRule>
    <cfRule type="containsText" dxfId="3350" priority="4571" stopIfTrue="1" operator="containsText" text="MEDIO POSITIVO">
      <formula>NOT(ISERROR(SEARCH("MEDIO POSITIVO", AE201)))</formula>
    </cfRule>
    <cfRule type="containsText" dxfId="3349" priority="4572" stopIfTrue="1" operator="containsText" text="MEDIO POSITIVO">
      <formula>NOT(ISERROR(SEARCH("MEDIO POSITIVO", AE201)))</formula>
    </cfRule>
    <cfRule type="containsText" dxfId="3348" priority="4573" stopIfTrue="1" operator="containsText" text="ALTO POSITIVO">
      <formula>NOT(ISERROR(SEARCH("ALTO POSITIVO", AE201)))</formula>
    </cfRule>
    <cfRule type="containsText" dxfId="3347" priority="4574" stopIfTrue="1" operator="containsText" text="BAJO POSITIVO">
      <formula>NOT(ISERROR(SEARCH("BAJO POSITIVO", AE201)))</formula>
    </cfRule>
    <cfRule type="containsText" dxfId="3346" priority="4575" stopIfTrue="1" operator="containsText" text="BAJO POSITIVO">
      <formula>NOT(ISERROR(SEARCH("BAJO POSITIVO", AE201)))</formula>
    </cfRule>
    <cfRule type="containsText" dxfId="3345" priority="4576" stopIfTrue="1" operator="containsText" text="MEDIO POSITIVO">
      <formula>NOT(ISERROR(SEARCH("MEDIO POSITIVO", AE201)))</formula>
    </cfRule>
    <cfRule type="containsText" dxfId="3344" priority="4577" stopIfTrue="1" operator="containsText" text="MEDIO POSITIVO">
      <formula>NOT(ISERROR(SEARCH("MEDIO POSITIVO", AE201)))</formula>
    </cfRule>
    <cfRule type="containsText" dxfId="3343" priority="4578" stopIfTrue="1" operator="containsText" text="ALTO POSITIVO">
      <formula>NOT(ISERROR(SEARCH("ALTO POSITIVO", AE201)))</formula>
    </cfRule>
    <cfRule type="containsText" dxfId="3342" priority="4579" stopIfTrue="1" operator="containsText" text="BAJO POSITIVO">
      <formula>NOT(ISERROR(SEARCH("BAJO POSITIVO", AE201)))</formula>
    </cfRule>
    <cfRule type="containsText" dxfId="3341" priority="4580" stopIfTrue="1" operator="containsText" text="BAJO POSITIVO">
      <formula>NOT(ISERROR(SEARCH("BAJO POSITIVO", AE201)))</formula>
    </cfRule>
    <cfRule type="containsText" dxfId="3340" priority="4581" stopIfTrue="1" operator="containsText" text="MEDIO POSITIVO">
      <formula>NOT(ISERROR(SEARCH("MEDIO POSITIVO", AE201)))</formula>
    </cfRule>
    <cfRule type="containsText" dxfId="3339" priority="4582" stopIfTrue="1" operator="containsText" text="MEDIO POSITIVO">
      <formula>NOT(ISERROR(SEARCH("MEDIO POSITIVO", AE201)))</formula>
    </cfRule>
    <cfRule type="containsText" dxfId="3338" priority="4583" stopIfTrue="1" operator="containsText" text="ALTO POSITIVO">
      <formula>NOT(ISERROR(SEARCH("ALTO POSITIVO", AE201)))</formula>
    </cfRule>
    <cfRule type="containsText" dxfId="3337" priority="4584" stopIfTrue="1" operator="containsText" text="BAJO POSITIVO">
      <formula>NOT(ISERROR(SEARCH("BAJO POSITIVO", AE201)))</formula>
    </cfRule>
    <cfRule type="containsText" dxfId="3336" priority="4585" stopIfTrue="1" operator="containsText" text="BAJO POSITIVO">
      <formula>NOT(ISERROR(SEARCH("BAJO POSITIVO", AE201)))</formula>
    </cfRule>
    <cfRule type="containsText" dxfId="3335" priority="4586" stopIfTrue="1" operator="containsText" text="MEDIO POSITIVO">
      <formula>NOT(ISERROR(SEARCH("MEDIO POSITIVO", AE201)))</formula>
    </cfRule>
    <cfRule type="containsText" dxfId="3334" priority="4587" stopIfTrue="1" operator="containsText" text="MEDIO POSITIVO">
      <formula>NOT(ISERROR(SEARCH("MEDIO POSITIVO", AE201)))</formula>
    </cfRule>
    <cfRule type="containsText" dxfId="3333" priority="4588" stopIfTrue="1" operator="containsText" text="ALTO POSITIVO">
      <formula>NOT(ISERROR(SEARCH("ALTO POSITIVO", AE201)))</formula>
    </cfRule>
    <cfRule type="containsText" dxfId="3332" priority="4589" stopIfTrue="1" operator="containsText" text="BAJO POSITIVO">
      <formula>NOT(ISERROR(SEARCH("BAJO POSITIVO", AE201)))</formula>
    </cfRule>
    <cfRule type="containsText" dxfId="3331" priority="4590" stopIfTrue="1" operator="containsText" text="BAJO POSITIVO">
      <formula>NOT(ISERROR(SEARCH("BAJO POSITIVO", AE201)))</formula>
    </cfRule>
    <cfRule type="containsText" dxfId="3330" priority="4591" stopIfTrue="1" operator="containsText" text="MEDIO POSITIVO">
      <formula>NOT(ISERROR(SEARCH("MEDIO POSITIVO", AE201)))</formula>
    </cfRule>
    <cfRule type="containsText" dxfId="3329" priority="4592" stopIfTrue="1" operator="containsText" text="MEDIO POSITIVO">
      <formula>NOT(ISERROR(SEARCH("MEDIO POSITIVO", AE201)))</formula>
    </cfRule>
    <cfRule type="containsText" dxfId="3328" priority="4593" stopIfTrue="1" operator="containsText" text="ALTO POSITIVO">
      <formula>NOT(ISERROR(SEARCH("ALTO POSITIVO", AE201)))</formula>
    </cfRule>
    <cfRule type="containsText" dxfId="3327" priority="4594" stopIfTrue="1" operator="containsText" text="BAJO POSITIVO">
      <formula>NOT(ISERROR(SEARCH("BAJO POSITIVO", AE201)))</formula>
    </cfRule>
    <cfRule type="containsText" dxfId="3326" priority="4595" stopIfTrue="1" operator="containsText" text="BAJO POSITIVO">
      <formula>NOT(ISERROR(SEARCH("BAJO POSITIVO", AE201)))</formula>
    </cfRule>
    <cfRule type="containsText" dxfId="3325" priority="4596" stopIfTrue="1" operator="containsText" text="MEDIO POSITIVO">
      <formula>NOT(ISERROR(SEARCH("MEDIO POSITIVO", AE201)))</formula>
    </cfRule>
    <cfRule type="containsText" dxfId="3324" priority="4597" stopIfTrue="1" operator="containsText" text="MEDIO POSITIVO">
      <formula>NOT(ISERROR(SEARCH("MEDIO POSITIVO", AE201)))</formula>
    </cfRule>
    <cfRule type="containsText" dxfId="3323" priority="4598" stopIfTrue="1" operator="containsText" text="ALTO POSITIVO">
      <formula>NOT(ISERROR(SEARCH("ALTO POSITIVO", AE201)))</formula>
    </cfRule>
    <cfRule type="containsText" dxfId="3322" priority="4599" stopIfTrue="1" operator="containsText" text="BAJO POSITIVO">
      <formula>NOT(ISERROR(SEARCH("BAJO POSITIVO", AE201)))</formula>
    </cfRule>
    <cfRule type="containsText" dxfId="3321" priority="4600" stopIfTrue="1" operator="containsText" text="BAJO POSITIVO">
      <formula>NOT(ISERROR(SEARCH("BAJO POSITIVO", AE201)))</formula>
    </cfRule>
    <cfRule type="containsText" dxfId="3320" priority="4601" stopIfTrue="1" operator="containsText" text="MEDIO POSITIVO">
      <formula>NOT(ISERROR(SEARCH("MEDIO POSITIVO", AE201)))</formula>
    </cfRule>
    <cfRule type="containsText" dxfId="3319" priority="4602" stopIfTrue="1" operator="containsText" text="MEDIO POSITIVO">
      <formula>NOT(ISERROR(SEARCH("MEDIO POSITIVO", AE201)))</formula>
    </cfRule>
    <cfRule type="containsText" dxfId="3318" priority="4603" stopIfTrue="1" operator="containsText" text="ALTO POSITIVO">
      <formula>NOT(ISERROR(SEARCH("ALTO POSITIVO", AE201)))</formula>
    </cfRule>
    <cfRule type="containsText" dxfId="3317" priority="4604" stopIfTrue="1" operator="containsText" text="BAJO POSITIVO">
      <formula>NOT(ISERROR(SEARCH("BAJO POSITIVO", AE201)))</formula>
    </cfRule>
    <cfRule type="containsText" dxfId="3316" priority="4605" stopIfTrue="1" operator="containsText" text="BAJO POSITIVO">
      <formula>NOT(ISERROR(SEARCH("BAJO POSITIVO", AE201)))</formula>
    </cfRule>
    <cfRule type="containsText" dxfId="3315" priority="4606" stopIfTrue="1" operator="containsText" text="MEDIO POSITIVO">
      <formula>NOT(ISERROR(SEARCH("MEDIO POSITIVO", AE201)))</formula>
    </cfRule>
    <cfRule type="containsText" dxfId="3314" priority="4607" stopIfTrue="1" operator="containsText" text="MEDIO POSITIVO">
      <formula>NOT(ISERROR(SEARCH("MEDIO POSITIVO", AE201)))</formula>
    </cfRule>
    <cfRule type="containsText" dxfId="3313" priority="4608" stopIfTrue="1" operator="containsText" text="ALTO POSITIVO">
      <formula>NOT(ISERROR(SEARCH("ALTO POSITIVO", AE201)))</formula>
    </cfRule>
    <cfRule type="containsText" dxfId="3312" priority="4609" stopIfTrue="1" operator="containsText" text="BAJO POSITIVO">
      <formula>NOT(ISERROR(SEARCH("BAJO POSITIVO", AE201)))</formula>
    </cfRule>
    <cfRule type="containsText" dxfId="3311" priority="4610" stopIfTrue="1" operator="containsText" text="BAJO POSITIVO">
      <formula>NOT(ISERROR(SEARCH("BAJO POSITIVO", AE201)))</formula>
    </cfRule>
    <cfRule type="containsText" dxfId="3310" priority="4611" stopIfTrue="1" operator="containsText" text="MEDIO POSITIVO">
      <formula>NOT(ISERROR(SEARCH("MEDIO POSITIVO", AE201)))</formula>
    </cfRule>
    <cfRule type="containsText" dxfId="3309" priority="4612" stopIfTrue="1" operator="containsText" text="MEDIO POSITIVO">
      <formula>NOT(ISERROR(SEARCH("MEDIO POSITIVO", AE201)))</formula>
    </cfRule>
    <cfRule type="containsText" dxfId="3308" priority="4613" stopIfTrue="1" operator="containsText" text="ALTO POSITIVO">
      <formula>NOT(ISERROR(SEARCH("ALTO POSITIVO", AE201)))</formula>
    </cfRule>
    <cfRule type="containsText" dxfId="3307" priority="4614" stopIfTrue="1" operator="containsText" text="BAJO POSITIVO">
      <formula>NOT(ISERROR(SEARCH("BAJO POSITIVO", AE201)))</formula>
    </cfRule>
    <cfRule type="containsText" dxfId="3306" priority="4615" stopIfTrue="1" operator="containsText" text="BAJO POSITIVO">
      <formula>NOT(ISERROR(SEARCH("BAJO POSITIVO", AE201)))</formula>
    </cfRule>
    <cfRule type="containsText" dxfId="3305" priority="4616" stopIfTrue="1" operator="containsText" text="MEDIO POSITIVO">
      <formula>NOT(ISERROR(SEARCH("MEDIO POSITIVO", AE201)))</formula>
    </cfRule>
    <cfRule type="containsText" dxfId="3304" priority="4617" stopIfTrue="1" operator="containsText" text="MEDIO POSITIVO">
      <formula>NOT(ISERROR(SEARCH("MEDIO POSITIVO", AE201)))</formula>
    </cfRule>
    <cfRule type="containsText" dxfId="3303" priority="4618" stopIfTrue="1" operator="containsText" text="ALTO POSITIVO">
      <formula>NOT(ISERROR(SEARCH("ALTO POSITIVO", AE201)))</formula>
    </cfRule>
    <cfRule type="containsText" dxfId="3302" priority="4619" stopIfTrue="1" operator="containsText" text="BAJO POSITIVO">
      <formula>NOT(ISERROR(SEARCH("BAJO POSITIVO", AE201)))</formula>
    </cfRule>
    <cfRule type="containsText" dxfId="3301" priority="4620" stopIfTrue="1" operator="containsText" text="BAJO POSITIVO">
      <formula>NOT(ISERROR(SEARCH("BAJO POSITIVO", AE201)))</formula>
    </cfRule>
    <cfRule type="containsText" dxfId="3300" priority="4621" stopIfTrue="1" operator="containsText" text="MEDIO POSITIVO">
      <formula>NOT(ISERROR(SEARCH("MEDIO POSITIVO", AE201)))</formula>
    </cfRule>
    <cfRule type="containsText" dxfId="3299" priority="4622" stopIfTrue="1" operator="containsText" text="MEDIO POSITIVO">
      <formula>NOT(ISERROR(SEARCH("MEDIO POSITIVO", AE201)))</formula>
    </cfRule>
    <cfRule type="containsText" dxfId="3298" priority="4623" stopIfTrue="1" operator="containsText" text="BAJO POSITIVO">
      <formula>NOT(ISERROR(SEARCH("BAJO POSITIVO", AE201)))</formula>
    </cfRule>
    <cfRule type="containsText" dxfId="3297" priority="4624" stopIfTrue="1" operator="containsText" text="MEDIO POSITIVO">
      <formula>NOT(ISERROR(SEARCH("MEDIO POSITIVO", AE201)))</formula>
    </cfRule>
    <cfRule type="containsText" dxfId="3296" priority="4625" stopIfTrue="1" operator="containsText" text="MEDIO POSITIVO">
      <formula>NOT(ISERROR(SEARCH("MEDIO POSITIVO", AE201)))</formula>
    </cfRule>
    <cfRule type="containsText" dxfId="3295" priority="4626" stopIfTrue="1" operator="containsText" text="ALTO POSITIVO">
      <formula>NOT(ISERROR(SEARCH("ALTO POSITIVO", AE201)))</formula>
    </cfRule>
    <cfRule type="containsText" dxfId="3294" priority="4627" stopIfTrue="1" operator="containsText" text="BAJO POSITIVO">
      <formula>NOT(ISERROR(SEARCH("BAJO POSITIVO", AE201)))</formula>
    </cfRule>
    <cfRule type="containsText" dxfId="3293" priority="4628" stopIfTrue="1" operator="containsText" text="BAJO POSITIVO">
      <formula>NOT(ISERROR(SEARCH("BAJO POSITIVO", AE201)))</formula>
    </cfRule>
    <cfRule type="containsText" dxfId="3292" priority="4629" stopIfTrue="1" operator="containsText" text="MEDIO POSITIVO">
      <formula>NOT(ISERROR(SEARCH("MEDIO POSITIVO", AE201)))</formula>
    </cfRule>
    <cfRule type="containsText" dxfId="3291" priority="4630" stopIfTrue="1" operator="containsText" text="MEDIO POSITIVO">
      <formula>NOT(ISERROR(SEARCH("MEDIO POSITIVO", AE201)))</formula>
    </cfRule>
    <cfRule type="containsText" dxfId="3290" priority="4631" stopIfTrue="1" operator="containsText" text="ALTO POSITIVO">
      <formula>NOT(ISERROR(SEARCH("ALTO POSITIVO", AE201)))</formula>
    </cfRule>
    <cfRule type="containsText" dxfId="3289" priority="4632" stopIfTrue="1" operator="containsText" text="BAJO POSITIVO">
      <formula>NOT(ISERROR(SEARCH("BAJO POSITIVO", AE201)))</formula>
    </cfRule>
    <cfRule type="containsText" dxfId="3288" priority="4633" stopIfTrue="1" operator="containsText" text="MEDIO POSITIVO">
      <formula>NOT(ISERROR(SEARCH("MEDIO POSITIVO", AE201)))</formula>
    </cfRule>
    <cfRule type="containsText" dxfId="3287" priority="4634" stopIfTrue="1" operator="containsText" text="MEDIO POSITIVO">
      <formula>NOT(ISERROR(SEARCH("MEDIO POSITIVO", AE201)))</formula>
    </cfRule>
    <cfRule type="containsText" dxfId="3286" priority="4635" stopIfTrue="1" operator="containsText" text="ALTO POSITIVO">
      <formula>NOT(ISERROR(SEARCH("ALTO POSITIVO", AE201)))</formula>
    </cfRule>
    <cfRule type="containsText" dxfId="3285" priority="4636" stopIfTrue="1" operator="containsText" text="BAJO POSITIVO">
      <formula>NOT(ISERROR(SEARCH("BAJO POSITIVO", AE201)))</formula>
    </cfRule>
    <cfRule type="containsText" dxfId="3284" priority="4637" stopIfTrue="1" operator="containsText" text="BAJO POSITIVO">
      <formula>NOT(ISERROR(SEARCH("BAJO POSITIVO", AE201)))</formula>
    </cfRule>
    <cfRule type="containsText" dxfId="3283" priority="4638" stopIfTrue="1" operator="containsText" text="MEDIO POSITIVO">
      <formula>NOT(ISERROR(SEARCH("MEDIO POSITIVO", AE201)))</formula>
    </cfRule>
    <cfRule type="containsText" dxfId="3282" priority="4639" stopIfTrue="1" operator="containsText" text="MEDIO POSITIVO">
      <formula>NOT(ISERROR(SEARCH("MEDIO POSITIVO", AE201)))</formula>
    </cfRule>
    <cfRule type="containsText" dxfId="3281" priority="4640" stopIfTrue="1" operator="containsText" text="ALTO POSITIVO">
      <formula>NOT(ISERROR(SEARCH("ALTO POSITIVO", AE201)))</formula>
    </cfRule>
    <cfRule type="containsText" dxfId="3280" priority="4641" stopIfTrue="1" operator="containsText" text="BAJO POSITIVO">
      <formula>NOT(ISERROR(SEARCH("BAJO POSITIVO", AE201)))</formula>
    </cfRule>
    <cfRule type="containsText" dxfId="3279" priority="4642" stopIfTrue="1" operator="containsText" text="BAJO POSITIVO">
      <formula>NOT(ISERROR(SEARCH("BAJO POSITIVO", AE201)))</formula>
    </cfRule>
    <cfRule type="containsText" dxfId="3278" priority="4643" stopIfTrue="1" operator="containsText" text="MEDIO POSITIVO">
      <formula>NOT(ISERROR(SEARCH("MEDIO POSITIVO", AE201)))</formula>
    </cfRule>
    <cfRule type="containsText" dxfId="3277" priority="4644" stopIfTrue="1" operator="containsText" text="MEDIO POSITIVO">
      <formula>NOT(ISERROR(SEARCH("MEDIO POSITIVO", AE201)))</formula>
    </cfRule>
    <cfRule type="containsText" dxfId="3276" priority="4645" stopIfTrue="1" operator="containsText" text="ALTO POSITIVO">
      <formula>NOT(ISERROR(SEARCH("ALTO POSITIVO", AE201)))</formula>
    </cfRule>
    <cfRule type="containsText" dxfId="3275" priority="4646" stopIfTrue="1" operator="containsText" text="BAJO POSITIVO">
      <formula>NOT(ISERROR(SEARCH("BAJO POSITIVO", AE201)))</formula>
    </cfRule>
    <cfRule type="containsText" dxfId="3274" priority="4647" stopIfTrue="1" operator="containsText" text="MEDIO POSITIVO">
      <formula>NOT(ISERROR(SEARCH("MEDIO POSITIVO", AE201)))</formula>
    </cfRule>
    <cfRule type="containsText" dxfId="3273" priority="4648" stopIfTrue="1" operator="containsText" text="MEDIO POSITIVO">
      <formula>NOT(ISERROR(SEARCH("MEDIO POSITIVO", AE201)))</formula>
    </cfRule>
    <cfRule type="containsText" dxfId="3272" priority="4649" stopIfTrue="1" operator="containsText" text="ALTO POSITIVO">
      <formula>NOT(ISERROR(SEARCH("ALTO POSITIVO", AE201)))</formula>
    </cfRule>
    <cfRule type="containsText" dxfId="3271" priority="4650" stopIfTrue="1" operator="containsText" text="BAJO POSITIVO">
      <formula>NOT(ISERROR(SEARCH("BAJO POSITIVO", AE201)))</formula>
    </cfRule>
    <cfRule type="containsText" dxfId="3270" priority="4651" stopIfTrue="1" operator="containsText" text="BAJO POSITIVO">
      <formula>NOT(ISERROR(SEARCH("BAJO POSITIVO", AE201)))</formula>
    </cfRule>
    <cfRule type="containsText" dxfId="3269" priority="4652" stopIfTrue="1" operator="containsText" text="MEDIO POSITIVO">
      <formula>NOT(ISERROR(SEARCH("MEDIO POSITIVO", AE201)))</formula>
    </cfRule>
    <cfRule type="containsText" dxfId="3268" priority="4653" stopIfTrue="1" operator="containsText" text="MEDIO POSITIVO">
      <formula>NOT(ISERROR(SEARCH("MEDIO POSITIVO", AE201)))</formula>
    </cfRule>
    <cfRule type="containsText" dxfId="3267" priority="4654" stopIfTrue="1" operator="containsText" text="BAJO POSITIVO">
      <formula>NOT(ISERROR(SEARCH("BAJO POSITIVO", AE201)))</formula>
    </cfRule>
    <cfRule type="containsText" dxfId="3266" priority="4655" stopIfTrue="1" operator="containsText" text="BAJO POSITIVO">
      <formula>NOT(ISERROR(SEARCH("BAJO POSITIVO", AE201)))</formula>
    </cfRule>
    <cfRule type="containsText" dxfId="3265" priority="4656" stopIfTrue="1" operator="containsText" text="MEDIO POSITIVO">
      <formula>NOT(ISERROR(SEARCH("MEDIO POSITIVO", AE201)))</formula>
    </cfRule>
    <cfRule type="containsText" dxfId="3264" priority="4657" stopIfTrue="1" operator="containsText" text="MEDIO POSITIVO">
      <formula>NOT(ISERROR(SEARCH("MEDIO POSITIVO", AE201)))</formula>
    </cfRule>
    <cfRule type="containsText" dxfId="3263" priority="4658" stopIfTrue="1" operator="containsText" text="ALTO POSITIVO">
      <formula>NOT(ISERROR(SEARCH("ALTO POSITIVO", AE201)))</formula>
    </cfRule>
    <cfRule type="containsText" dxfId="3262" priority="4659" stopIfTrue="1" operator="containsText" text="BAJO POSITIVO">
      <formula>NOT(ISERROR(SEARCH("BAJO POSITIVO", AE201)))</formula>
    </cfRule>
    <cfRule type="containsText" dxfId="3261" priority="4660" stopIfTrue="1" operator="containsText" text="BAJO POSITIVO">
      <formula>NOT(ISERROR(SEARCH("BAJO POSITIVO", AE201)))</formula>
    </cfRule>
    <cfRule type="containsText" dxfId="3260" priority="4661" stopIfTrue="1" operator="containsText" text="MEDIO POSITIVO">
      <formula>NOT(ISERROR(SEARCH("MEDIO POSITIVO", AE201)))</formula>
    </cfRule>
    <cfRule type="containsText" dxfId="3259" priority="4662" stopIfTrue="1" operator="containsText" text="ALTO POSITIVO">
      <formula>NOT(ISERROR(SEARCH("ALTO POSITIVO", AE201)))</formula>
    </cfRule>
    <cfRule type="containsText" dxfId="3258" priority="4663" stopIfTrue="1" operator="containsText" text="BAJO NEGATIVO">
      <formula>NOT(ISERROR(SEARCH("BAJO NEGATIVO", AE201)))</formula>
    </cfRule>
    <cfRule type="containsText" dxfId="3257" priority="4664" stopIfTrue="1" operator="containsText" text="MEDIO NEGATIVO">
      <formula>NOT(ISERROR(SEARCH("MEDIO NEGATIVO", AE201)))</formula>
    </cfRule>
    <cfRule type="containsText" dxfId="3256" priority="4665" stopIfTrue="1" operator="containsText" text="ALTO NEGATIVO">
      <formula>NOT(ISERROR(SEARCH("ALTO NEGATIVO", AE201)))</formula>
    </cfRule>
    <cfRule type="containsText" dxfId="3255" priority="4666" stopIfTrue="1" operator="containsText" text="MEDIO POSITIVO">
      <formula>NOT(ISERROR(SEARCH("MEDIO POSITIVO", AE201)))</formula>
    </cfRule>
    <cfRule type="containsText" dxfId="3254" priority="4667" stopIfTrue="1" operator="containsText" text="ALTO POSITIVO">
      <formula>NOT(ISERROR(SEARCH("ALTO POSITIVO", AE201)))</formula>
    </cfRule>
    <cfRule type="containsText" dxfId="3253" priority="4668" stopIfTrue="1" operator="containsText" text="BAJO POSITIVO">
      <formula>NOT(ISERROR(SEARCH("BAJO POSITIVO", AE201)))</formula>
    </cfRule>
    <cfRule type="containsText" dxfId="3252" priority="4669" stopIfTrue="1" operator="containsText" text="BAJO POSITIVO">
      <formula>NOT(ISERROR(SEARCH("BAJO POSITIVO", AE201)))</formula>
    </cfRule>
    <cfRule type="containsText" dxfId="3251" priority="4670" stopIfTrue="1" operator="containsText" text="MEDIO POSITIVO">
      <formula>NOT(ISERROR(SEARCH("MEDIO POSITIVO", AE201)))</formula>
    </cfRule>
    <cfRule type="containsText" dxfId="3250" priority="4671" stopIfTrue="1" operator="containsText" text="ALTO POSITIVO">
      <formula>NOT(ISERROR(SEARCH("ALTO POSITIVO", AE201)))</formula>
    </cfRule>
    <cfRule type="containsText" dxfId="3249" priority="4672" stopIfTrue="1" operator="containsText" text="BAJO NEGATIVO">
      <formula>NOT(ISERROR(SEARCH("BAJO NEGATIVO", AE201)))</formula>
    </cfRule>
    <cfRule type="containsText" dxfId="3248" priority="4673" stopIfTrue="1" operator="containsText" text="MEDIO NEGATIVO">
      <formula>NOT(ISERROR(SEARCH("MEDIO NEGATIVO", AE201)))</formula>
    </cfRule>
    <cfRule type="containsText" dxfId="3247" priority="4674" stopIfTrue="1" operator="containsText" text="ALTO NEGATIVO">
      <formula>NOT(ISERROR(SEARCH("ALTO NEGATIVO", AE201)))</formula>
    </cfRule>
  </conditionalFormatting>
  <conditionalFormatting sqref="AE18:AE39">
    <cfRule type="containsText" dxfId="3246" priority="3267" stopIfTrue="1" operator="containsText" text="MEDIO POSITIVO">
      <formula>NOT(ISERROR(SEARCH("MEDIO POSITIVO", AE18)))</formula>
    </cfRule>
    <cfRule type="containsText" dxfId="3245" priority="3268" stopIfTrue="1" operator="containsText" text="ALTO POSITIVO">
      <formula>NOT(ISERROR(SEARCH("ALTO POSITIVO", AE18)))</formula>
    </cfRule>
    <cfRule type="containsText" dxfId="3244" priority="3269" stopIfTrue="1" operator="containsText" text="BAJO POSITIVO">
      <formula>NOT(ISERROR(SEARCH("BAJO POSITIVO", AE18)))</formula>
    </cfRule>
    <cfRule type="containsText" dxfId="3243" priority="3270" stopIfTrue="1" operator="containsText" text="BAJO POSITIVO">
      <formula>NOT(ISERROR(SEARCH("BAJO POSITIVO", AE18)))</formula>
    </cfRule>
    <cfRule type="containsText" dxfId="3242" priority="3271" stopIfTrue="1" operator="containsText" text="MEDIO POSITIVO">
      <formula>NOT(ISERROR(SEARCH("MEDIO POSITIVO", AE18)))</formula>
    </cfRule>
    <cfRule type="containsText" dxfId="3241" priority="3272" stopIfTrue="1" operator="containsText" text="MEDIO POSITIVO">
      <formula>NOT(ISERROR(SEARCH("MEDIO POSITIVO", AE18)))</formula>
    </cfRule>
    <cfRule type="containsText" dxfId="3240" priority="3273" stopIfTrue="1" operator="containsText" text="ALTO POSITIVO">
      <formula>NOT(ISERROR(SEARCH("ALTO POSITIVO", AE18)))</formula>
    </cfRule>
    <cfRule type="containsText" dxfId="3239" priority="3274" stopIfTrue="1" operator="containsText" text="BAJO POSITIVO">
      <formula>NOT(ISERROR(SEARCH("BAJO POSITIVO", AE18)))</formula>
    </cfRule>
    <cfRule type="containsText" dxfId="3238" priority="3275" stopIfTrue="1" operator="containsText" text="BAJO POSITIVO">
      <formula>NOT(ISERROR(SEARCH("BAJO POSITIVO", AE18)))</formula>
    </cfRule>
    <cfRule type="containsText" dxfId="3237" priority="3276" stopIfTrue="1" operator="containsText" text="MEDIO POSITIVO">
      <formula>NOT(ISERROR(SEARCH("MEDIO POSITIVO", AE18)))</formula>
    </cfRule>
    <cfRule type="containsText" dxfId="3236" priority="3277" stopIfTrue="1" operator="containsText" text="MEDIO POSITIVO">
      <formula>NOT(ISERROR(SEARCH("MEDIO POSITIVO", AE18)))</formula>
    </cfRule>
    <cfRule type="containsText" dxfId="3235" priority="3278" stopIfTrue="1" operator="containsText" text="ALTO POSITIVO">
      <formula>NOT(ISERROR(SEARCH("ALTO POSITIVO", AE18)))</formula>
    </cfRule>
    <cfRule type="containsText" dxfId="3234" priority="3279" stopIfTrue="1" operator="containsText" text="BAJO POSITIVO">
      <formula>NOT(ISERROR(SEARCH("BAJO POSITIVO", AE18)))</formula>
    </cfRule>
    <cfRule type="containsText" dxfId="3233" priority="3280" stopIfTrue="1" operator="containsText" text="BAJO POSITIVO">
      <formula>NOT(ISERROR(SEARCH("BAJO POSITIVO", AE18)))</formula>
    </cfRule>
    <cfRule type="containsText" dxfId="3232" priority="3281" stopIfTrue="1" operator="containsText" text="MEDIO POSITIVO">
      <formula>NOT(ISERROR(SEARCH("MEDIO POSITIVO", AE18)))</formula>
    </cfRule>
    <cfRule type="containsText" dxfId="3231" priority="3282" stopIfTrue="1" operator="containsText" text="MEDIO POSITIVO">
      <formula>NOT(ISERROR(SEARCH("MEDIO POSITIVO", AE18)))</formula>
    </cfRule>
    <cfRule type="containsText" dxfId="3230" priority="3283" stopIfTrue="1" operator="containsText" text="ALTO POSITIVO">
      <formula>NOT(ISERROR(SEARCH("ALTO POSITIVO", AE18)))</formula>
    </cfRule>
    <cfRule type="containsText" dxfId="3229" priority="3284" stopIfTrue="1" operator="containsText" text="BAJO POSITIVO">
      <formula>NOT(ISERROR(SEARCH("BAJO POSITIVO", AE18)))</formula>
    </cfRule>
    <cfRule type="containsText" dxfId="3228" priority="3285" stopIfTrue="1" operator="containsText" text="BAJO POSITIVO">
      <formula>NOT(ISERROR(SEARCH("BAJO POSITIVO", AE18)))</formula>
    </cfRule>
    <cfRule type="containsText" dxfId="3227" priority="3286" stopIfTrue="1" operator="containsText" text="MEDIO POSITIVO">
      <formula>NOT(ISERROR(SEARCH("MEDIO POSITIVO", AE18)))</formula>
    </cfRule>
    <cfRule type="containsText" dxfId="3226" priority="3287" stopIfTrue="1" operator="containsText" text="MEDIO POSITIVO">
      <formula>NOT(ISERROR(SEARCH("MEDIO POSITIVO", AE18)))</formula>
    </cfRule>
    <cfRule type="containsText" dxfId="3225" priority="3288" stopIfTrue="1" operator="containsText" text="ALTO POSITIVO">
      <formula>NOT(ISERROR(SEARCH("ALTO POSITIVO", AE18)))</formula>
    </cfRule>
    <cfRule type="containsText" dxfId="3224" priority="3289" stopIfTrue="1" operator="containsText" text="BAJO POSITIVO">
      <formula>NOT(ISERROR(SEARCH("BAJO POSITIVO", AE18)))</formula>
    </cfRule>
    <cfRule type="containsText" dxfId="3223" priority="3290" stopIfTrue="1" operator="containsText" text="BAJO POSITIVO">
      <formula>NOT(ISERROR(SEARCH("BAJO POSITIVO", AE18)))</formula>
    </cfRule>
    <cfRule type="containsText" dxfId="3222" priority="3291" stopIfTrue="1" operator="containsText" text="MEDIO POSITIVO">
      <formula>NOT(ISERROR(SEARCH("MEDIO POSITIVO", AE18)))</formula>
    </cfRule>
    <cfRule type="containsText" dxfId="3221" priority="3292" stopIfTrue="1" operator="containsText" text="MEDIO POSITIVO">
      <formula>NOT(ISERROR(SEARCH("MEDIO POSITIVO", AE18)))</formula>
    </cfRule>
    <cfRule type="containsText" dxfId="3220" priority="3293" stopIfTrue="1" operator="containsText" text="ALTO POSITIVO">
      <formula>NOT(ISERROR(SEARCH("ALTO POSITIVO", AE18)))</formula>
    </cfRule>
    <cfRule type="containsText" dxfId="3219" priority="3294" stopIfTrue="1" operator="containsText" text="BAJO POSITIVO">
      <formula>NOT(ISERROR(SEARCH("BAJO POSITIVO", AE18)))</formula>
    </cfRule>
    <cfRule type="containsText" dxfId="3218" priority="3295" stopIfTrue="1" operator="containsText" text="BAJO POSITIVO">
      <formula>NOT(ISERROR(SEARCH("BAJO POSITIVO", AE18)))</formula>
    </cfRule>
    <cfRule type="containsText" dxfId="3217" priority="3296" stopIfTrue="1" operator="containsText" text="MEDIO POSITIVO">
      <formula>NOT(ISERROR(SEARCH("MEDIO POSITIVO", AE18)))</formula>
    </cfRule>
    <cfRule type="containsText" dxfId="3216" priority="3297" stopIfTrue="1" operator="containsText" text="MEDIO POSITIVO">
      <formula>NOT(ISERROR(SEARCH("MEDIO POSITIVO", AE18)))</formula>
    </cfRule>
    <cfRule type="containsText" dxfId="3215" priority="3298" stopIfTrue="1" operator="containsText" text="ALTO POSITIVO">
      <formula>NOT(ISERROR(SEARCH("ALTO POSITIVO", AE18)))</formula>
    </cfRule>
    <cfRule type="containsText" dxfId="3214" priority="3299" stopIfTrue="1" operator="containsText" text="BAJO POSITIVO">
      <formula>NOT(ISERROR(SEARCH("BAJO POSITIVO", AE18)))</formula>
    </cfRule>
    <cfRule type="containsText" dxfId="3213" priority="3300" stopIfTrue="1" operator="containsText" text="BAJO POSITIVO">
      <formula>NOT(ISERROR(SEARCH("BAJO POSITIVO", AE18)))</formula>
    </cfRule>
    <cfRule type="containsText" dxfId="3212" priority="3301" stopIfTrue="1" operator="containsText" text="MEDIO POSITIVO">
      <formula>NOT(ISERROR(SEARCH("MEDIO POSITIVO", AE18)))</formula>
    </cfRule>
    <cfRule type="containsText" dxfId="3211" priority="3302" stopIfTrue="1" operator="containsText" text="MEDIO POSITIVO">
      <formula>NOT(ISERROR(SEARCH("MEDIO POSITIVO", AE18)))</formula>
    </cfRule>
    <cfRule type="containsText" dxfId="3210" priority="3303" stopIfTrue="1" operator="containsText" text="ALTO POSITIVO">
      <formula>NOT(ISERROR(SEARCH("ALTO POSITIVO", AE18)))</formula>
    </cfRule>
    <cfRule type="containsText" dxfId="3209" priority="3304" stopIfTrue="1" operator="containsText" text="BAJO POSITIVO">
      <formula>NOT(ISERROR(SEARCH("BAJO POSITIVO", AE18)))</formula>
    </cfRule>
    <cfRule type="containsText" dxfId="3208" priority="3305" stopIfTrue="1" operator="containsText" text="BAJO POSITIVO">
      <formula>NOT(ISERROR(SEARCH("BAJO POSITIVO", AE18)))</formula>
    </cfRule>
    <cfRule type="containsText" dxfId="3207" priority="3306" stopIfTrue="1" operator="containsText" text="MEDIO POSITIVO">
      <formula>NOT(ISERROR(SEARCH("MEDIO POSITIVO", AE18)))</formula>
    </cfRule>
    <cfRule type="containsText" dxfId="3206" priority="3307" stopIfTrue="1" operator="containsText" text="MEDIO POSITIVO">
      <formula>NOT(ISERROR(SEARCH("MEDIO POSITIVO", AE18)))</formula>
    </cfRule>
    <cfRule type="containsText" dxfId="3205" priority="3308" stopIfTrue="1" operator="containsText" text="ALTO POSITIVO">
      <formula>NOT(ISERROR(SEARCH("ALTO POSITIVO", AE18)))</formula>
    </cfRule>
    <cfRule type="containsText" dxfId="3204" priority="3309" stopIfTrue="1" operator="containsText" text="BAJO POSITIVO">
      <formula>NOT(ISERROR(SEARCH("BAJO POSITIVO", AE18)))</formula>
    </cfRule>
    <cfRule type="containsText" dxfId="3203" priority="3310" stopIfTrue="1" operator="containsText" text="BAJO POSITIVO">
      <formula>NOT(ISERROR(SEARCH("BAJO POSITIVO", AE18)))</formula>
    </cfRule>
    <cfRule type="containsText" dxfId="3202" priority="3311" stopIfTrue="1" operator="containsText" text="MEDIO POSITIVO">
      <formula>NOT(ISERROR(SEARCH("MEDIO POSITIVO", AE18)))</formula>
    </cfRule>
    <cfRule type="containsText" dxfId="3201" priority="3312" stopIfTrue="1" operator="containsText" text="MEDIO POSITIVO">
      <formula>NOT(ISERROR(SEARCH("MEDIO POSITIVO", AE18)))</formula>
    </cfRule>
    <cfRule type="containsText" dxfId="3200" priority="3313" stopIfTrue="1" operator="containsText" text="ALTO POSITIVO">
      <formula>NOT(ISERROR(SEARCH("ALTO POSITIVO", AE18)))</formula>
    </cfRule>
    <cfRule type="containsText" dxfId="3199" priority="3314" stopIfTrue="1" operator="containsText" text="BAJO POSITIVO">
      <formula>NOT(ISERROR(SEARCH("BAJO POSITIVO", AE18)))</formula>
    </cfRule>
    <cfRule type="containsText" dxfId="3198" priority="3315" stopIfTrue="1" operator="containsText" text="BAJO POSITIVO">
      <formula>NOT(ISERROR(SEARCH("BAJO POSITIVO", AE18)))</formula>
    </cfRule>
    <cfRule type="containsText" dxfId="3197" priority="3316" stopIfTrue="1" operator="containsText" text="MEDIO POSITIVO">
      <formula>NOT(ISERROR(SEARCH("MEDIO POSITIVO", AE18)))</formula>
    </cfRule>
    <cfRule type="containsText" dxfId="3196" priority="3317" stopIfTrue="1" operator="containsText" text="MEDIO POSITIVO">
      <formula>NOT(ISERROR(SEARCH("MEDIO POSITIVO", AE18)))</formula>
    </cfRule>
    <cfRule type="containsText" dxfId="3195" priority="3318" stopIfTrue="1" operator="containsText" text="ALTO POSITIVO">
      <formula>NOT(ISERROR(SEARCH("ALTO POSITIVO", AE18)))</formula>
    </cfRule>
    <cfRule type="containsText" dxfId="3194" priority="3319" stopIfTrue="1" operator="containsText" text="BAJO POSITIVO">
      <formula>NOT(ISERROR(SEARCH("BAJO POSITIVO", AE18)))</formula>
    </cfRule>
    <cfRule type="containsText" dxfId="3193" priority="3320" stopIfTrue="1" operator="containsText" text="BAJO POSITIVO">
      <formula>NOT(ISERROR(SEARCH("BAJO POSITIVO", AE18)))</formula>
    </cfRule>
    <cfRule type="containsText" dxfId="3192" priority="3321" stopIfTrue="1" operator="containsText" text="MEDIO POSITIVO">
      <formula>NOT(ISERROR(SEARCH("MEDIO POSITIVO", AE18)))</formula>
    </cfRule>
    <cfRule type="containsText" dxfId="3191" priority="3322" stopIfTrue="1" operator="containsText" text="MEDIO POSITIVO">
      <formula>NOT(ISERROR(SEARCH("MEDIO POSITIVO", AE18)))</formula>
    </cfRule>
    <cfRule type="containsText" dxfId="3190" priority="3323" stopIfTrue="1" operator="containsText" text="ALTO POSITIVO">
      <formula>NOT(ISERROR(SEARCH("ALTO POSITIVO", AE18)))</formula>
    </cfRule>
    <cfRule type="containsText" dxfId="3189" priority="3324" stopIfTrue="1" operator="containsText" text="BAJO POSITIVO">
      <formula>NOT(ISERROR(SEARCH("BAJO POSITIVO", AE18)))</formula>
    </cfRule>
    <cfRule type="containsText" dxfId="3188" priority="3325" stopIfTrue="1" operator="containsText" text="BAJO POSITIVO">
      <formula>NOT(ISERROR(SEARCH("BAJO POSITIVO", AE18)))</formula>
    </cfRule>
    <cfRule type="containsText" dxfId="3187" priority="3326" stopIfTrue="1" operator="containsText" text="MEDIO POSITIVO">
      <formula>NOT(ISERROR(SEARCH("MEDIO POSITIVO", AE18)))</formula>
    </cfRule>
    <cfRule type="containsText" dxfId="3186" priority="3327" stopIfTrue="1" operator="containsText" text="MEDIO POSITIVO">
      <formula>NOT(ISERROR(SEARCH("MEDIO POSITIVO", AE18)))</formula>
    </cfRule>
    <cfRule type="containsText" dxfId="3185" priority="3328" stopIfTrue="1" operator="containsText" text="ALTO POSITIVO">
      <formula>NOT(ISERROR(SEARCH("ALTO POSITIVO", AE18)))</formula>
    </cfRule>
    <cfRule type="containsText" dxfId="3184" priority="3329" stopIfTrue="1" operator="containsText" text="BAJO POSITIVO">
      <formula>NOT(ISERROR(SEARCH("BAJO POSITIVO", AE18)))</formula>
    </cfRule>
    <cfRule type="containsText" dxfId="3183" priority="3330" stopIfTrue="1" operator="containsText" text="BAJO POSITIVO">
      <formula>NOT(ISERROR(SEARCH("BAJO POSITIVO", AE18)))</formula>
    </cfRule>
    <cfRule type="containsText" dxfId="3182" priority="3331" stopIfTrue="1" operator="containsText" text="MEDIO POSITIVO">
      <formula>NOT(ISERROR(SEARCH("MEDIO POSITIVO", AE18)))</formula>
    </cfRule>
    <cfRule type="containsText" dxfId="3181" priority="3332" stopIfTrue="1" operator="containsText" text="MEDIO POSITIVO">
      <formula>NOT(ISERROR(SEARCH("MEDIO POSITIVO", AE18)))</formula>
    </cfRule>
    <cfRule type="containsText" dxfId="3180" priority="3333" stopIfTrue="1" operator="containsText" text="ALTO POSITIVO">
      <formula>NOT(ISERROR(SEARCH("ALTO POSITIVO", AE18)))</formula>
    </cfRule>
    <cfRule type="containsText" dxfId="3179" priority="3334" stopIfTrue="1" operator="containsText" text="BAJO POSITIVO">
      <formula>NOT(ISERROR(SEARCH("BAJO POSITIVO", AE18)))</formula>
    </cfRule>
    <cfRule type="containsText" dxfId="3178" priority="3335" stopIfTrue="1" operator="containsText" text="BAJO POSITIVO">
      <formula>NOT(ISERROR(SEARCH("BAJO POSITIVO", AE18)))</formula>
    </cfRule>
    <cfRule type="containsText" dxfId="3177" priority="3336" stopIfTrue="1" operator="containsText" text="MEDIO POSITIVO">
      <formula>NOT(ISERROR(SEARCH("MEDIO POSITIVO", AE18)))</formula>
    </cfRule>
    <cfRule type="containsText" dxfId="3176" priority="3337" stopIfTrue="1" operator="containsText" text="MEDIO POSITIVO">
      <formula>NOT(ISERROR(SEARCH("MEDIO POSITIVO", AE18)))</formula>
    </cfRule>
    <cfRule type="containsText" dxfId="3175" priority="3338" stopIfTrue="1" operator="containsText" text="ALTO POSITIVO">
      <formula>NOT(ISERROR(SEARCH("ALTO POSITIVO", AE18)))</formula>
    </cfRule>
    <cfRule type="containsText" dxfId="3174" priority="3339" stopIfTrue="1" operator="containsText" text="BAJO POSITIVO">
      <formula>NOT(ISERROR(SEARCH("BAJO POSITIVO", AE18)))</formula>
    </cfRule>
    <cfRule type="containsText" dxfId="3173" priority="3340" stopIfTrue="1" operator="containsText" text="BAJO POSITIVO">
      <formula>NOT(ISERROR(SEARCH("BAJO POSITIVO", AE18)))</formula>
    </cfRule>
    <cfRule type="containsText" dxfId="3172" priority="3341" stopIfTrue="1" operator="containsText" text="MEDIO POSITIVO">
      <formula>NOT(ISERROR(SEARCH("MEDIO POSITIVO", AE18)))</formula>
    </cfRule>
    <cfRule type="containsText" dxfId="3171" priority="3342" stopIfTrue="1" operator="containsText" text="MEDIO POSITIVO">
      <formula>NOT(ISERROR(SEARCH("MEDIO POSITIVO", AE18)))</formula>
    </cfRule>
    <cfRule type="containsText" dxfId="3170" priority="3343" stopIfTrue="1" operator="containsText" text="BAJO POSITIVO">
      <formula>NOT(ISERROR(SEARCH("BAJO POSITIVO", AE18)))</formula>
    </cfRule>
    <cfRule type="containsText" dxfId="3169" priority="3344" stopIfTrue="1" operator="containsText" text="MEDIO POSITIVO">
      <formula>NOT(ISERROR(SEARCH("MEDIO POSITIVO", AE18)))</formula>
    </cfRule>
    <cfRule type="containsText" dxfId="3168" priority="3345" stopIfTrue="1" operator="containsText" text="MEDIO POSITIVO">
      <formula>NOT(ISERROR(SEARCH("MEDIO POSITIVO", AE18)))</formula>
    </cfRule>
    <cfRule type="containsText" dxfId="3167" priority="3346" stopIfTrue="1" operator="containsText" text="ALTO POSITIVO">
      <formula>NOT(ISERROR(SEARCH("ALTO POSITIVO", AE18)))</formula>
    </cfRule>
    <cfRule type="containsText" dxfId="3166" priority="3347" stopIfTrue="1" operator="containsText" text="BAJO POSITIVO">
      <formula>NOT(ISERROR(SEARCH("BAJO POSITIVO", AE18)))</formula>
    </cfRule>
    <cfRule type="containsText" dxfId="3165" priority="3348" stopIfTrue="1" operator="containsText" text="BAJO POSITIVO">
      <formula>NOT(ISERROR(SEARCH("BAJO POSITIVO", AE18)))</formula>
    </cfRule>
    <cfRule type="containsText" dxfId="3164" priority="3349" stopIfTrue="1" operator="containsText" text="MEDIO POSITIVO">
      <formula>NOT(ISERROR(SEARCH("MEDIO POSITIVO", AE18)))</formula>
    </cfRule>
    <cfRule type="containsText" dxfId="3163" priority="3350" stopIfTrue="1" operator="containsText" text="MEDIO POSITIVO">
      <formula>NOT(ISERROR(SEARCH("MEDIO POSITIVO", AE18)))</formula>
    </cfRule>
    <cfRule type="containsText" dxfId="3162" priority="3351" stopIfTrue="1" operator="containsText" text="ALTO POSITIVO">
      <formula>NOT(ISERROR(SEARCH("ALTO POSITIVO", AE18)))</formula>
    </cfRule>
    <cfRule type="containsText" dxfId="3161" priority="3352" stopIfTrue="1" operator="containsText" text="BAJO POSITIVO">
      <formula>NOT(ISERROR(SEARCH("BAJO POSITIVO", AE18)))</formula>
    </cfRule>
    <cfRule type="containsText" dxfId="3160" priority="3353" stopIfTrue="1" operator="containsText" text="MEDIO POSITIVO">
      <formula>NOT(ISERROR(SEARCH("MEDIO POSITIVO", AE18)))</formula>
    </cfRule>
    <cfRule type="containsText" dxfId="3159" priority="3354" stopIfTrue="1" operator="containsText" text="MEDIO POSITIVO">
      <formula>NOT(ISERROR(SEARCH("MEDIO POSITIVO", AE18)))</formula>
    </cfRule>
    <cfRule type="containsText" dxfId="3158" priority="3355" stopIfTrue="1" operator="containsText" text="ALTO POSITIVO">
      <formula>NOT(ISERROR(SEARCH("ALTO POSITIVO", AE18)))</formula>
    </cfRule>
    <cfRule type="containsText" dxfId="3157" priority="3356" stopIfTrue="1" operator="containsText" text="BAJO POSITIVO">
      <formula>NOT(ISERROR(SEARCH("BAJO POSITIVO", AE18)))</formula>
    </cfRule>
    <cfRule type="containsText" dxfId="3156" priority="3357" stopIfTrue="1" operator="containsText" text="BAJO POSITIVO">
      <formula>NOT(ISERROR(SEARCH("BAJO POSITIVO", AE18)))</formula>
    </cfRule>
    <cfRule type="containsText" dxfId="3155" priority="3358" stopIfTrue="1" operator="containsText" text="MEDIO POSITIVO">
      <formula>NOT(ISERROR(SEARCH("MEDIO POSITIVO", AE18)))</formula>
    </cfRule>
    <cfRule type="containsText" dxfId="3154" priority="3359" stopIfTrue="1" operator="containsText" text="MEDIO POSITIVO">
      <formula>NOT(ISERROR(SEARCH("MEDIO POSITIVO", AE18)))</formula>
    </cfRule>
    <cfRule type="containsText" dxfId="3153" priority="3360" stopIfTrue="1" operator="containsText" text="ALTO POSITIVO">
      <formula>NOT(ISERROR(SEARCH("ALTO POSITIVO", AE18)))</formula>
    </cfRule>
    <cfRule type="containsText" dxfId="3152" priority="3361" stopIfTrue="1" operator="containsText" text="BAJO POSITIVO">
      <formula>NOT(ISERROR(SEARCH("BAJO POSITIVO", AE18)))</formula>
    </cfRule>
    <cfRule type="containsText" dxfId="3151" priority="3362" stopIfTrue="1" operator="containsText" text="BAJO POSITIVO">
      <formula>NOT(ISERROR(SEARCH("BAJO POSITIVO", AE18)))</formula>
    </cfRule>
    <cfRule type="containsText" dxfId="3150" priority="3363" stopIfTrue="1" operator="containsText" text="MEDIO POSITIVO">
      <formula>NOT(ISERROR(SEARCH("MEDIO POSITIVO", AE18)))</formula>
    </cfRule>
    <cfRule type="containsText" dxfId="3149" priority="3364" stopIfTrue="1" operator="containsText" text="MEDIO POSITIVO">
      <formula>NOT(ISERROR(SEARCH("MEDIO POSITIVO", AE18)))</formula>
    </cfRule>
    <cfRule type="containsText" dxfId="3148" priority="3365" stopIfTrue="1" operator="containsText" text="ALTO POSITIVO">
      <formula>NOT(ISERROR(SEARCH("ALTO POSITIVO", AE18)))</formula>
    </cfRule>
    <cfRule type="containsText" dxfId="3147" priority="3366" stopIfTrue="1" operator="containsText" text="BAJO POSITIVO">
      <formula>NOT(ISERROR(SEARCH("BAJO POSITIVO", AE18)))</formula>
    </cfRule>
    <cfRule type="containsText" dxfId="3146" priority="3367" stopIfTrue="1" operator="containsText" text="MEDIO POSITIVO">
      <formula>NOT(ISERROR(SEARCH("MEDIO POSITIVO", AE18)))</formula>
    </cfRule>
    <cfRule type="containsText" dxfId="3145" priority="3368" stopIfTrue="1" operator="containsText" text="MEDIO POSITIVO">
      <formula>NOT(ISERROR(SEARCH("MEDIO POSITIVO", AE18)))</formula>
    </cfRule>
    <cfRule type="containsText" dxfId="3144" priority="3369" stopIfTrue="1" operator="containsText" text="ALTO POSITIVO">
      <formula>NOT(ISERROR(SEARCH("ALTO POSITIVO", AE18)))</formula>
    </cfRule>
    <cfRule type="containsText" dxfId="3143" priority="3370" stopIfTrue="1" operator="containsText" text="BAJO POSITIVO">
      <formula>NOT(ISERROR(SEARCH("BAJO POSITIVO", AE18)))</formula>
    </cfRule>
    <cfRule type="containsText" dxfId="3142" priority="3371" stopIfTrue="1" operator="containsText" text="BAJO POSITIVO">
      <formula>NOT(ISERROR(SEARCH("BAJO POSITIVO", AE18)))</formula>
    </cfRule>
    <cfRule type="containsText" dxfId="3141" priority="3372" stopIfTrue="1" operator="containsText" text="MEDIO POSITIVO">
      <formula>NOT(ISERROR(SEARCH("MEDIO POSITIVO", AE18)))</formula>
    </cfRule>
    <cfRule type="containsText" dxfId="3140" priority="3373" stopIfTrue="1" operator="containsText" text="MEDIO POSITIVO">
      <formula>NOT(ISERROR(SEARCH("MEDIO POSITIVO", AE18)))</formula>
    </cfRule>
    <cfRule type="containsText" dxfId="3139" priority="3374" stopIfTrue="1" operator="containsText" text="BAJO POSITIVO">
      <formula>NOT(ISERROR(SEARCH("BAJO POSITIVO", AE18)))</formula>
    </cfRule>
    <cfRule type="containsText" dxfId="3138" priority="3375" stopIfTrue="1" operator="containsText" text="BAJO POSITIVO">
      <formula>NOT(ISERROR(SEARCH("BAJO POSITIVO", AE18)))</formula>
    </cfRule>
    <cfRule type="containsText" dxfId="3137" priority="3376" stopIfTrue="1" operator="containsText" text="MEDIO POSITIVO">
      <formula>NOT(ISERROR(SEARCH("MEDIO POSITIVO", AE18)))</formula>
    </cfRule>
    <cfRule type="containsText" dxfId="3136" priority="3377" stopIfTrue="1" operator="containsText" text="MEDIO POSITIVO">
      <formula>NOT(ISERROR(SEARCH("MEDIO POSITIVO", AE18)))</formula>
    </cfRule>
    <cfRule type="containsText" dxfId="3135" priority="3378" stopIfTrue="1" operator="containsText" text="ALTO POSITIVO">
      <formula>NOT(ISERROR(SEARCH("ALTO POSITIVO", AE18)))</formula>
    </cfRule>
    <cfRule type="containsText" dxfId="3134" priority="3379" stopIfTrue="1" operator="containsText" text="BAJO POSITIVO">
      <formula>NOT(ISERROR(SEARCH("BAJO POSITIVO", AE18)))</formula>
    </cfRule>
    <cfRule type="containsText" dxfId="3133" priority="3380" stopIfTrue="1" operator="containsText" text="BAJO POSITIVO">
      <formula>NOT(ISERROR(SEARCH("BAJO POSITIVO", AE18)))</formula>
    </cfRule>
    <cfRule type="containsText" dxfId="3132" priority="3381" stopIfTrue="1" operator="containsText" text="MEDIO POSITIVO">
      <formula>NOT(ISERROR(SEARCH("MEDIO POSITIVO", AE18)))</formula>
    </cfRule>
    <cfRule type="containsText" dxfId="3131" priority="3382" stopIfTrue="1" operator="containsText" text="ALTO POSITIVO">
      <formula>NOT(ISERROR(SEARCH("ALTO POSITIVO", AE18)))</formula>
    </cfRule>
    <cfRule type="containsText" dxfId="3130" priority="3383" stopIfTrue="1" operator="containsText" text="BAJO NEGATIVO">
      <formula>NOT(ISERROR(SEARCH("BAJO NEGATIVO", AE18)))</formula>
    </cfRule>
    <cfRule type="containsText" dxfId="3129" priority="3384" stopIfTrue="1" operator="containsText" text="MEDIO NEGATIVO">
      <formula>NOT(ISERROR(SEARCH("MEDIO NEGATIVO", AE18)))</formula>
    </cfRule>
    <cfRule type="containsText" dxfId="3128" priority="3385" stopIfTrue="1" operator="containsText" text="ALTO NEGATIVO">
      <formula>NOT(ISERROR(SEARCH("ALTO NEGATIVO", AE18)))</formula>
    </cfRule>
    <cfRule type="containsText" dxfId="3127" priority="3386" stopIfTrue="1" operator="containsText" text="MEDIO POSITIVO">
      <formula>NOT(ISERROR(SEARCH("MEDIO POSITIVO", AE18)))</formula>
    </cfRule>
    <cfRule type="containsText" dxfId="3126" priority="3387" stopIfTrue="1" operator="containsText" text="ALTO POSITIVO">
      <formula>NOT(ISERROR(SEARCH("ALTO POSITIVO", AE18)))</formula>
    </cfRule>
    <cfRule type="containsText" dxfId="3125" priority="3388" stopIfTrue="1" operator="containsText" text="BAJO POSITIVO">
      <formula>NOT(ISERROR(SEARCH("BAJO POSITIVO", AE18)))</formula>
    </cfRule>
    <cfRule type="containsText" dxfId="3124" priority="3389" stopIfTrue="1" operator="containsText" text="BAJO POSITIVO">
      <formula>NOT(ISERROR(SEARCH("BAJO POSITIVO", AE18)))</formula>
    </cfRule>
    <cfRule type="containsText" dxfId="3123" priority="3390" stopIfTrue="1" operator="containsText" text="MEDIO POSITIVO">
      <formula>NOT(ISERROR(SEARCH("MEDIO POSITIVO", AE18)))</formula>
    </cfRule>
    <cfRule type="containsText" dxfId="3122" priority="3391" stopIfTrue="1" operator="containsText" text="ALTO POSITIVO">
      <formula>NOT(ISERROR(SEARCH("ALTO POSITIVO", AE18)))</formula>
    </cfRule>
    <cfRule type="containsText" dxfId="3121" priority="3392" stopIfTrue="1" operator="containsText" text="BAJO NEGATIVO">
      <formula>NOT(ISERROR(SEARCH("BAJO NEGATIVO", AE18)))</formula>
    </cfRule>
    <cfRule type="containsText" dxfId="3120" priority="3393" stopIfTrue="1" operator="containsText" text="MEDIO NEGATIVO">
      <formula>NOT(ISERROR(SEARCH("MEDIO NEGATIVO", AE18)))</formula>
    </cfRule>
    <cfRule type="containsText" dxfId="3119" priority="3394" stopIfTrue="1" operator="containsText" text="ALTO NEGATIVO">
      <formula>NOT(ISERROR(SEARCH("ALTO NEGATIVO", AE18)))</formula>
    </cfRule>
  </conditionalFormatting>
  <conditionalFormatting sqref="AE52:AE57 AE59:AE61">
    <cfRule type="containsText" dxfId="3118" priority="3139" stopIfTrue="1" operator="containsText" text="MEDIO POSITIVO">
      <formula>NOT(ISERROR(SEARCH("MEDIO POSITIVO", AE52)))</formula>
    </cfRule>
    <cfRule type="containsText" dxfId="3117" priority="3140" stopIfTrue="1" operator="containsText" text="ALTO POSITIVO">
      <formula>NOT(ISERROR(SEARCH("ALTO POSITIVO", AE52)))</formula>
    </cfRule>
    <cfRule type="containsText" dxfId="3116" priority="3141" stopIfTrue="1" operator="containsText" text="BAJO POSITIVO">
      <formula>NOT(ISERROR(SEARCH("BAJO POSITIVO", AE52)))</formula>
    </cfRule>
    <cfRule type="containsText" dxfId="3115" priority="3142" stopIfTrue="1" operator="containsText" text="BAJO POSITIVO">
      <formula>NOT(ISERROR(SEARCH("BAJO POSITIVO", AE52)))</formula>
    </cfRule>
    <cfRule type="containsText" dxfId="3114" priority="3143" stopIfTrue="1" operator="containsText" text="MEDIO POSITIVO">
      <formula>NOT(ISERROR(SEARCH("MEDIO POSITIVO", AE52)))</formula>
    </cfRule>
    <cfRule type="containsText" dxfId="3113" priority="3144" stopIfTrue="1" operator="containsText" text="MEDIO POSITIVO">
      <formula>NOT(ISERROR(SEARCH("MEDIO POSITIVO", AE52)))</formula>
    </cfRule>
    <cfRule type="containsText" dxfId="3112" priority="3145" stopIfTrue="1" operator="containsText" text="ALTO POSITIVO">
      <formula>NOT(ISERROR(SEARCH("ALTO POSITIVO", AE52)))</formula>
    </cfRule>
    <cfRule type="containsText" dxfId="3111" priority="3146" stopIfTrue="1" operator="containsText" text="BAJO POSITIVO">
      <formula>NOT(ISERROR(SEARCH("BAJO POSITIVO", AE52)))</formula>
    </cfRule>
    <cfRule type="containsText" dxfId="3110" priority="3147" stopIfTrue="1" operator="containsText" text="BAJO POSITIVO">
      <formula>NOT(ISERROR(SEARCH("BAJO POSITIVO", AE52)))</formula>
    </cfRule>
    <cfRule type="containsText" dxfId="3109" priority="3148" stopIfTrue="1" operator="containsText" text="MEDIO POSITIVO">
      <formula>NOT(ISERROR(SEARCH("MEDIO POSITIVO", AE52)))</formula>
    </cfRule>
    <cfRule type="containsText" dxfId="3108" priority="3149" stopIfTrue="1" operator="containsText" text="MEDIO POSITIVO">
      <formula>NOT(ISERROR(SEARCH("MEDIO POSITIVO", AE52)))</formula>
    </cfRule>
    <cfRule type="containsText" dxfId="3107" priority="3150" stopIfTrue="1" operator="containsText" text="ALTO POSITIVO">
      <formula>NOT(ISERROR(SEARCH("ALTO POSITIVO", AE52)))</formula>
    </cfRule>
    <cfRule type="containsText" dxfId="3106" priority="3151" stopIfTrue="1" operator="containsText" text="BAJO POSITIVO">
      <formula>NOT(ISERROR(SEARCH("BAJO POSITIVO", AE52)))</formula>
    </cfRule>
    <cfRule type="containsText" dxfId="3105" priority="3152" stopIfTrue="1" operator="containsText" text="BAJO POSITIVO">
      <formula>NOT(ISERROR(SEARCH("BAJO POSITIVO", AE52)))</formula>
    </cfRule>
    <cfRule type="containsText" dxfId="3104" priority="3153" stopIfTrue="1" operator="containsText" text="MEDIO POSITIVO">
      <formula>NOT(ISERROR(SEARCH("MEDIO POSITIVO", AE52)))</formula>
    </cfRule>
    <cfRule type="containsText" dxfId="3103" priority="3154" stopIfTrue="1" operator="containsText" text="MEDIO POSITIVO">
      <formula>NOT(ISERROR(SEARCH("MEDIO POSITIVO", AE52)))</formula>
    </cfRule>
    <cfRule type="containsText" dxfId="3102" priority="3155" stopIfTrue="1" operator="containsText" text="ALTO POSITIVO">
      <formula>NOT(ISERROR(SEARCH("ALTO POSITIVO", AE52)))</formula>
    </cfRule>
    <cfRule type="containsText" dxfId="3101" priority="3156" stopIfTrue="1" operator="containsText" text="BAJO POSITIVO">
      <formula>NOT(ISERROR(SEARCH("BAJO POSITIVO", AE52)))</formula>
    </cfRule>
    <cfRule type="containsText" dxfId="3100" priority="3157" stopIfTrue="1" operator="containsText" text="BAJO POSITIVO">
      <formula>NOT(ISERROR(SEARCH("BAJO POSITIVO", AE52)))</formula>
    </cfRule>
    <cfRule type="containsText" dxfId="3099" priority="3158" stopIfTrue="1" operator="containsText" text="MEDIO POSITIVO">
      <formula>NOT(ISERROR(SEARCH("MEDIO POSITIVO", AE52)))</formula>
    </cfRule>
    <cfRule type="containsText" dxfId="3098" priority="3159" stopIfTrue="1" operator="containsText" text="MEDIO POSITIVO">
      <formula>NOT(ISERROR(SEARCH("MEDIO POSITIVO", AE52)))</formula>
    </cfRule>
    <cfRule type="containsText" dxfId="3097" priority="3160" stopIfTrue="1" operator="containsText" text="ALTO POSITIVO">
      <formula>NOT(ISERROR(SEARCH("ALTO POSITIVO", AE52)))</formula>
    </cfRule>
    <cfRule type="containsText" dxfId="3096" priority="3161" stopIfTrue="1" operator="containsText" text="BAJO POSITIVO">
      <formula>NOT(ISERROR(SEARCH("BAJO POSITIVO", AE52)))</formula>
    </cfRule>
    <cfRule type="containsText" dxfId="3095" priority="3162" stopIfTrue="1" operator="containsText" text="BAJO POSITIVO">
      <formula>NOT(ISERROR(SEARCH("BAJO POSITIVO", AE52)))</formula>
    </cfRule>
    <cfRule type="containsText" dxfId="3094" priority="3163" stopIfTrue="1" operator="containsText" text="MEDIO POSITIVO">
      <formula>NOT(ISERROR(SEARCH("MEDIO POSITIVO", AE52)))</formula>
    </cfRule>
    <cfRule type="containsText" dxfId="3093" priority="3164" stopIfTrue="1" operator="containsText" text="MEDIO POSITIVO">
      <formula>NOT(ISERROR(SEARCH("MEDIO POSITIVO", AE52)))</formula>
    </cfRule>
    <cfRule type="containsText" dxfId="3092" priority="3165" stopIfTrue="1" operator="containsText" text="ALTO POSITIVO">
      <formula>NOT(ISERROR(SEARCH("ALTO POSITIVO", AE52)))</formula>
    </cfRule>
    <cfRule type="containsText" dxfId="3091" priority="3166" stopIfTrue="1" operator="containsText" text="BAJO POSITIVO">
      <formula>NOT(ISERROR(SEARCH("BAJO POSITIVO", AE52)))</formula>
    </cfRule>
    <cfRule type="containsText" dxfId="3090" priority="3167" stopIfTrue="1" operator="containsText" text="BAJO POSITIVO">
      <formula>NOT(ISERROR(SEARCH("BAJO POSITIVO", AE52)))</formula>
    </cfRule>
    <cfRule type="containsText" dxfId="3089" priority="3168" stopIfTrue="1" operator="containsText" text="MEDIO POSITIVO">
      <formula>NOT(ISERROR(SEARCH("MEDIO POSITIVO", AE52)))</formula>
    </cfRule>
    <cfRule type="containsText" dxfId="3088" priority="3169" stopIfTrue="1" operator="containsText" text="MEDIO POSITIVO">
      <formula>NOT(ISERROR(SEARCH("MEDIO POSITIVO", AE52)))</formula>
    </cfRule>
    <cfRule type="containsText" dxfId="3087" priority="3170" stopIfTrue="1" operator="containsText" text="ALTO POSITIVO">
      <formula>NOT(ISERROR(SEARCH("ALTO POSITIVO", AE52)))</formula>
    </cfRule>
    <cfRule type="containsText" dxfId="3086" priority="3171" stopIfTrue="1" operator="containsText" text="BAJO POSITIVO">
      <formula>NOT(ISERROR(SEARCH("BAJO POSITIVO", AE52)))</formula>
    </cfRule>
    <cfRule type="containsText" dxfId="3085" priority="3172" stopIfTrue="1" operator="containsText" text="BAJO POSITIVO">
      <formula>NOT(ISERROR(SEARCH("BAJO POSITIVO", AE52)))</formula>
    </cfRule>
    <cfRule type="containsText" dxfId="3084" priority="3173" stopIfTrue="1" operator="containsText" text="MEDIO POSITIVO">
      <formula>NOT(ISERROR(SEARCH("MEDIO POSITIVO", AE52)))</formula>
    </cfRule>
    <cfRule type="containsText" dxfId="3083" priority="3174" stopIfTrue="1" operator="containsText" text="MEDIO POSITIVO">
      <formula>NOT(ISERROR(SEARCH("MEDIO POSITIVO", AE52)))</formula>
    </cfRule>
    <cfRule type="containsText" dxfId="3082" priority="3175" stopIfTrue="1" operator="containsText" text="ALTO POSITIVO">
      <formula>NOT(ISERROR(SEARCH("ALTO POSITIVO", AE52)))</formula>
    </cfRule>
    <cfRule type="containsText" dxfId="3081" priority="3176" stopIfTrue="1" operator="containsText" text="BAJO POSITIVO">
      <formula>NOT(ISERROR(SEARCH("BAJO POSITIVO", AE52)))</formula>
    </cfRule>
    <cfRule type="containsText" dxfId="3080" priority="3177" stopIfTrue="1" operator="containsText" text="BAJO POSITIVO">
      <formula>NOT(ISERROR(SEARCH("BAJO POSITIVO", AE52)))</formula>
    </cfRule>
    <cfRule type="containsText" dxfId="3079" priority="3178" stopIfTrue="1" operator="containsText" text="MEDIO POSITIVO">
      <formula>NOT(ISERROR(SEARCH("MEDIO POSITIVO", AE52)))</formula>
    </cfRule>
    <cfRule type="containsText" dxfId="3078" priority="3179" stopIfTrue="1" operator="containsText" text="MEDIO POSITIVO">
      <formula>NOT(ISERROR(SEARCH("MEDIO POSITIVO", AE52)))</formula>
    </cfRule>
    <cfRule type="containsText" dxfId="3077" priority="3180" stopIfTrue="1" operator="containsText" text="ALTO POSITIVO">
      <formula>NOT(ISERROR(SEARCH("ALTO POSITIVO", AE52)))</formula>
    </cfRule>
    <cfRule type="containsText" dxfId="3076" priority="3181" stopIfTrue="1" operator="containsText" text="BAJO POSITIVO">
      <formula>NOT(ISERROR(SEARCH("BAJO POSITIVO", AE52)))</formula>
    </cfRule>
    <cfRule type="containsText" dxfId="3075" priority="3182" stopIfTrue="1" operator="containsText" text="BAJO POSITIVO">
      <formula>NOT(ISERROR(SEARCH("BAJO POSITIVO", AE52)))</formula>
    </cfRule>
    <cfRule type="containsText" dxfId="3074" priority="3183" stopIfTrue="1" operator="containsText" text="MEDIO POSITIVO">
      <formula>NOT(ISERROR(SEARCH("MEDIO POSITIVO", AE52)))</formula>
    </cfRule>
    <cfRule type="containsText" dxfId="3073" priority="3184" stopIfTrue="1" operator="containsText" text="MEDIO POSITIVO">
      <formula>NOT(ISERROR(SEARCH("MEDIO POSITIVO", AE52)))</formula>
    </cfRule>
    <cfRule type="containsText" dxfId="3072" priority="3185" stopIfTrue="1" operator="containsText" text="ALTO POSITIVO">
      <formula>NOT(ISERROR(SEARCH("ALTO POSITIVO", AE52)))</formula>
    </cfRule>
    <cfRule type="containsText" dxfId="3071" priority="3186" stopIfTrue="1" operator="containsText" text="BAJO POSITIVO">
      <formula>NOT(ISERROR(SEARCH("BAJO POSITIVO", AE52)))</formula>
    </cfRule>
    <cfRule type="containsText" dxfId="3070" priority="3187" stopIfTrue="1" operator="containsText" text="BAJO POSITIVO">
      <formula>NOT(ISERROR(SEARCH("BAJO POSITIVO", AE52)))</formula>
    </cfRule>
    <cfRule type="containsText" dxfId="3069" priority="3188" stopIfTrue="1" operator="containsText" text="MEDIO POSITIVO">
      <formula>NOT(ISERROR(SEARCH("MEDIO POSITIVO", AE52)))</formula>
    </cfRule>
    <cfRule type="containsText" dxfId="3068" priority="3189" stopIfTrue="1" operator="containsText" text="MEDIO POSITIVO">
      <formula>NOT(ISERROR(SEARCH("MEDIO POSITIVO", AE52)))</formula>
    </cfRule>
    <cfRule type="containsText" dxfId="3067" priority="3190" stopIfTrue="1" operator="containsText" text="ALTO POSITIVO">
      <formula>NOT(ISERROR(SEARCH("ALTO POSITIVO", AE52)))</formula>
    </cfRule>
    <cfRule type="containsText" dxfId="3066" priority="3191" stopIfTrue="1" operator="containsText" text="BAJO POSITIVO">
      <formula>NOT(ISERROR(SEARCH("BAJO POSITIVO", AE52)))</formula>
    </cfRule>
    <cfRule type="containsText" dxfId="3065" priority="3192" stopIfTrue="1" operator="containsText" text="BAJO POSITIVO">
      <formula>NOT(ISERROR(SEARCH("BAJO POSITIVO", AE52)))</formula>
    </cfRule>
    <cfRule type="containsText" dxfId="3064" priority="3193" stopIfTrue="1" operator="containsText" text="MEDIO POSITIVO">
      <formula>NOT(ISERROR(SEARCH("MEDIO POSITIVO", AE52)))</formula>
    </cfRule>
    <cfRule type="containsText" dxfId="3063" priority="3194" stopIfTrue="1" operator="containsText" text="MEDIO POSITIVO">
      <formula>NOT(ISERROR(SEARCH("MEDIO POSITIVO", AE52)))</formula>
    </cfRule>
    <cfRule type="containsText" dxfId="3062" priority="3195" stopIfTrue="1" operator="containsText" text="ALTO POSITIVO">
      <formula>NOT(ISERROR(SEARCH("ALTO POSITIVO", AE52)))</formula>
    </cfRule>
    <cfRule type="containsText" dxfId="3061" priority="3196" stopIfTrue="1" operator="containsText" text="BAJO POSITIVO">
      <formula>NOT(ISERROR(SEARCH("BAJO POSITIVO", AE52)))</formula>
    </cfRule>
    <cfRule type="containsText" dxfId="3060" priority="3197" stopIfTrue="1" operator="containsText" text="BAJO POSITIVO">
      <formula>NOT(ISERROR(SEARCH("BAJO POSITIVO", AE52)))</formula>
    </cfRule>
    <cfRule type="containsText" dxfId="3059" priority="3198" stopIfTrue="1" operator="containsText" text="MEDIO POSITIVO">
      <formula>NOT(ISERROR(SEARCH("MEDIO POSITIVO", AE52)))</formula>
    </cfRule>
    <cfRule type="containsText" dxfId="3058" priority="3199" stopIfTrue="1" operator="containsText" text="MEDIO POSITIVO">
      <formula>NOT(ISERROR(SEARCH("MEDIO POSITIVO", AE52)))</formula>
    </cfRule>
    <cfRule type="containsText" dxfId="3057" priority="3200" stopIfTrue="1" operator="containsText" text="ALTO POSITIVO">
      <formula>NOT(ISERROR(SEARCH("ALTO POSITIVO", AE52)))</formula>
    </cfRule>
    <cfRule type="containsText" dxfId="3056" priority="3201" stopIfTrue="1" operator="containsText" text="BAJO POSITIVO">
      <formula>NOT(ISERROR(SEARCH("BAJO POSITIVO", AE52)))</formula>
    </cfRule>
    <cfRule type="containsText" dxfId="3055" priority="3202" stopIfTrue="1" operator="containsText" text="BAJO POSITIVO">
      <formula>NOT(ISERROR(SEARCH("BAJO POSITIVO", AE52)))</formula>
    </cfRule>
    <cfRule type="containsText" dxfId="3054" priority="3203" stopIfTrue="1" operator="containsText" text="MEDIO POSITIVO">
      <formula>NOT(ISERROR(SEARCH("MEDIO POSITIVO", AE52)))</formula>
    </cfRule>
    <cfRule type="containsText" dxfId="3053" priority="3204" stopIfTrue="1" operator="containsText" text="MEDIO POSITIVO">
      <formula>NOT(ISERROR(SEARCH("MEDIO POSITIVO", AE52)))</formula>
    </cfRule>
    <cfRule type="containsText" dxfId="3052" priority="3205" stopIfTrue="1" operator="containsText" text="ALTO POSITIVO">
      <formula>NOT(ISERROR(SEARCH("ALTO POSITIVO", AE52)))</formula>
    </cfRule>
    <cfRule type="containsText" dxfId="3051" priority="3206" stopIfTrue="1" operator="containsText" text="BAJO POSITIVO">
      <formula>NOT(ISERROR(SEARCH("BAJO POSITIVO", AE52)))</formula>
    </cfRule>
    <cfRule type="containsText" dxfId="3050" priority="3207" stopIfTrue="1" operator="containsText" text="BAJO POSITIVO">
      <formula>NOT(ISERROR(SEARCH("BAJO POSITIVO", AE52)))</formula>
    </cfRule>
    <cfRule type="containsText" dxfId="3049" priority="3208" stopIfTrue="1" operator="containsText" text="MEDIO POSITIVO">
      <formula>NOT(ISERROR(SEARCH("MEDIO POSITIVO", AE52)))</formula>
    </cfRule>
    <cfRule type="containsText" dxfId="3048" priority="3209" stopIfTrue="1" operator="containsText" text="MEDIO POSITIVO">
      <formula>NOT(ISERROR(SEARCH("MEDIO POSITIVO", AE52)))</formula>
    </cfRule>
    <cfRule type="containsText" dxfId="3047" priority="3210" stopIfTrue="1" operator="containsText" text="ALTO POSITIVO">
      <formula>NOT(ISERROR(SEARCH("ALTO POSITIVO", AE52)))</formula>
    </cfRule>
    <cfRule type="containsText" dxfId="3046" priority="3211" stopIfTrue="1" operator="containsText" text="BAJO POSITIVO">
      <formula>NOT(ISERROR(SEARCH("BAJO POSITIVO", AE52)))</formula>
    </cfRule>
    <cfRule type="containsText" dxfId="3045" priority="3212" stopIfTrue="1" operator="containsText" text="BAJO POSITIVO">
      <formula>NOT(ISERROR(SEARCH("BAJO POSITIVO", AE52)))</formula>
    </cfRule>
    <cfRule type="containsText" dxfId="3044" priority="3213" stopIfTrue="1" operator="containsText" text="MEDIO POSITIVO">
      <formula>NOT(ISERROR(SEARCH("MEDIO POSITIVO", AE52)))</formula>
    </cfRule>
    <cfRule type="containsText" dxfId="3043" priority="3214" stopIfTrue="1" operator="containsText" text="MEDIO POSITIVO">
      <formula>NOT(ISERROR(SEARCH("MEDIO POSITIVO", AE52)))</formula>
    </cfRule>
    <cfRule type="containsText" dxfId="3042" priority="3215" stopIfTrue="1" operator="containsText" text="BAJO POSITIVO">
      <formula>NOT(ISERROR(SEARCH("BAJO POSITIVO", AE52)))</formula>
    </cfRule>
    <cfRule type="containsText" dxfId="3041" priority="3216" stopIfTrue="1" operator="containsText" text="MEDIO POSITIVO">
      <formula>NOT(ISERROR(SEARCH("MEDIO POSITIVO", AE52)))</formula>
    </cfRule>
    <cfRule type="containsText" dxfId="3040" priority="3217" stopIfTrue="1" operator="containsText" text="MEDIO POSITIVO">
      <formula>NOT(ISERROR(SEARCH("MEDIO POSITIVO", AE52)))</formula>
    </cfRule>
    <cfRule type="containsText" dxfId="3039" priority="3218" stopIfTrue="1" operator="containsText" text="ALTO POSITIVO">
      <formula>NOT(ISERROR(SEARCH("ALTO POSITIVO", AE52)))</formula>
    </cfRule>
    <cfRule type="containsText" dxfId="3038" priority="3219" stopIfTrue="1" operator="containsText" text="BAJO POSITIVO">
      <formula>NOT(ISERROR(SEARCH("BAJO POSITIVO", AE52)))</formula>
    </cfRule>
    <cfRule type="containsText" dxfId="3037" priority="3220" stopIfTrue="1" operator="containsText" text="BAJO POSITIVO">
      <formula>NOT(ISERROR(SEARCH("BAJO POSITIVO", AE52)))</formula>
    </cfRule>
    <cfRule type="containsText" dxfId="3036" priority="3221" stopIfTrue="1" operator="containsText" text="MEDIO POSITIVO">
      <formula>NOT(ISERROR(SEARCH("MEDIO POSITIVO", AE52)))</formula>
    </cfRule>
    <cfRule type="containsText" dxfId="3035" priority="3222" stopIfTrue="1" operator="containsText" text="MEDIO POSITIVO">
      <formula>NOT(ISERROR(SEARCH("MEDIO POSITIVO", AE52)))</formula>
    </cfRule>
    <cfRule type="containsText" dxfId="3034" priority="3223" stopIfTrue="1" operator="containsText" text="ALTO POSITIVO">
      <formula>NOT(ISERROR(SEARCH("ALTO POSITIVO", AE52)))</formula>
    </cfRule>
    <cfRule type="containsText" dxfId="3033" priority="3224" stopIfTrue="1" operator="containsText" text="BAJO POSITIVO">
      <formula>NOT(ISERROR(SEARCH("BAJO POSITIVO", AE52)))</formula>
    </cfRule>
    <cfRule type="containsText" dxfId="3032" priority="3225" stopIfTrue="1" operator="containsText" text="MEDIO POSITIVO">
      <formula>NOT(ISERROR(SEARCH("MEDIO POSITIVO", AE52)))</formula>
    </cfRule>
    <cfRule type="containsText" dxfId="3031" priority="3226" stopIfTrue="1" operator="containsText" text="MEDIO POSITIVO">
      <formula>NOT(ISERROR(SEARCH("MEDIO POSITIVO", AE52)))</formula>
    </cfRule>
    <cfRule type="containsText" dxfId="3030" priority="3227" stopIfTrue="1" operator="containsText" text="ALTO POSITIVO">
      <formula>NOT(ISERROR(SEARCH("ALTO POSITIVO", AE52)))</formula>
    </cfRule>
    <cfRule type="containsText" dxfId="3029" priority="3228" stopIfTrue="1" operator="containsText" text="BAJO POSITIVO">
      <formula>NOT(ISERROR(SEARCH("BAJO POSITIVO", AE52)))</formula>
    </cfRule>
    <cfRule type="containsText" dxfId="3028" priority="3229" stopIfTrue="1" operator="containsText" text="BAJO POSITIVO">
      <formula>NOT(ISERROR(SEARCH("BAJO POSITIVO", AE52)))</formula>
    </cfRule>
    <cfRule type="containsText" dxfId="3027" priority="3230" stopIfTrue="1" operator="containsText" text="MEDIO POSITIVO">
      <formula>NOT(ISERROR(SEARCH("MEDIO POSITIVO", AE52)))</formula>
    </cfRule>
    <cfRule type="containsText" dxfId="3026" priority="3231" stopIfTrue="1" operator="containsText" text="MEDIO POSITIVO">
      <formula>NOT(ISERROR(SEARCH("MEDIO POSITIVO", AE52)))</formula>
    </cfRule>
    <cfRule type="containsText" dxfId="3025" priority="3232" stopIfTrue="1" operator="containsText" text="ALTO POSITIVO">
      <formula>NOT(ISERROR(SEARCH("ALTO POSITIVO", AE52)))</formula>
    </cfRule>
    <cfRule type="containsText" dxfId="3024" priority="3233" stopIfTrue="1" operator="containsText" text="BAJO POSITIVO">
      <formula>NOT(ISERROR(SEARCH("BAJO POSITIVO", AE52)))</formula>
    </cfRule>
    <cfRule type="containsText" dxfId="3023" priority="3234" stopIfTrue="1" operator="containsText" text="BAJO POSITIVO">
      <formula>NOT(ISERROR(SEARCH("BAJO POSITIVO", AE52)))</formula>
    </cfRule>
    <cfRule type="containsText" dxfId="3022" priority="3235" stopIfTrue="1" operator="containsText" text="MEDIO POSITIVO">
      <formula>NOT(ISERROR(SEARCH("MEDIO POSITIVO", AE52)))</formula>
    </cfRule>
    <cfRule type="containsText" dxfId="3021" priority="3236" stopIfTrue="1" operator="containsText" text="MEDIO POSITIVO">
      <formula>NOT(ISERROR(SEARCH("MEDIO POSITIVO", AE52)))</formula>
    </cfRule>
    <cfRule type="containsText" dxfId="3020" priority="3237" stopIfTrue="1" operator="containsText" text="ALTO POSITIVO">
      <formula>NOT(ISERROR(SEARCH("ALTO POSITIVO", AE52)))</formula>
    </cfRule>
    <cfRule type="containsText" dxfId="3019" priority="3238" stopIfTrue="1" operator="containsText" text="BAJO POSITIVO">
      <formula>NOT(ISERROR(SEARCH("BAJO POSITIVO", AE52)))</formula>
    </cfRule>
    <cfRule type="containsText" dxfId="3018" priority="3239" stopIfTrue="1" operator="containsText" text="MEDIO POSITIVO">
      <formula>NOT(ISERROR(SEARCH("MEDIO POSITIVO", AE52)))</formula>
    </cfRule>
    <cfRule type="containsText" dxfId="3017" priority="3240" stopIfTrue="1" operator="containsText" text="MEDIO POSITIVO">
      <formula>NOT(ISERROR(SEARCH("MEDIO POSITIVO", AE52)))</formula>
    </cfRule>
    <cfRule type="containsText" dxfId="3016" priority="3241" stopIfTrue="1" operator="containsText" text="ALTO POSITIVO">
      <formula>NOT(ISERROR(SEARCH("ALTO POSITIVO", AE52)))</formula>
    </cfRule>
    <cfRule type="containsText" dxfId="3015" priority="3242" stopIfTrue="1" operator="containsText" text="BAJO POSITIVO">
      <formula>NOT(ISERROR(SEARCH("BAJO POSITIVO", AE52)))</formula>
    </cfRule>
    <cfRule type="containsText" dxfId="3014" priority="3243" stopIfTrue="1" operator="containsText" text="BAJO POSITIVO">
      <formula>NOT(ISERROR(SEARCH("BAJO POSITIVO", AE52)))</formula>
    </cfRule>
    <cfRule type="containsText" dxfId="3013" priority="3244" stopIfTrue="1" operator="containsText" text="MEDIO POSITIVO">
      <formula>NOT(ISERROR(SEARCH("MEDIO POSITIVO", AE52)))</formula>
    </cfRule>
    <cfRule type="containsText" dxfId="3012" priority="3245" stopIfTrue="1" operator="containsText" text="MEDIO POSITIVO">
      <formula>NOT(ISERROR(SEARCH("MEDIO POSITIVO", AE52)))</formula>
    </cfRule>
    <cfRule type="containsText" dxfId="3011" priority="3246" stopIfTrue="1" operator="containsText" text="BAJO POSITIVO">
      <formula>NOT(ISERROR(SEARCH("BAJO POSITIVO", AE52)))</formula>
    </cfRule>
    <cfRule type="containsText" dxfId="3010" priority="3247" stopIfTrue="1" operator="containsText" text="BAJO POSITIVO">
      <formula>NOT(ISERROR(SEARCH("BAJO POSITIVO", AE52)))</formula>
    </cfRule>
    <cfRule type="containsText" dxfId="3009" priority="3248" stopIfTrue="1" operator="containsText" text="MEDIO POSITIVO">
      <formula>NOT(ISERROR(SEARCH("MEDIO POSITIVO", AE52)))</formula>
    </cfRule>
    <cfRule type="containsText" dxfId="3008" priority="3249" stopIfTrue="1" operator="containsText" text="MEDIO POSITIVO">
      <formula>NOT(ISERROR(SEARCH("MEDIO POSITIVO", AE52)))</formula>
    </cfRule>
    <cfRule type="containsText" dxfId="3007" priority="3250" stopIfTrue="1" operator="containsText" text="ALTO POSITIVO">
      <formula>NOT(ISERROR(SEARCH("ALTO POSITIVO", AE52)))</formula>
    </cfRule>
    <cfRule type="containsText" dxfId="3006" priority="3251" stopIfTrue="1" operator="containsText" text="BAJO POSITIVO">
      <formula>NOT(ISERROR(SEARCH("BAJO POSITIVO", AE52)))</formula>
    </cfRule>
    <cfRule type="containsText" dxfId="3005" priority="3252" stopIfTrue="1" operator="containsText" text="BAJO POSITIVO">
      <formula>NOT(ISERROR(SEARCH("BAJO POSITIVO", AE52)))</formula>
    </cfRule>
    <cfRule type="containsText" dxfId="3004" priority="3253" stopIfTrue="1" operator="containsText" text="MEDIO POSITIVO">
      <formula>NOT(ISERROR(SEARCH("MEDIO POSITIVO", AE52)))</formula>
    </cfRule>
    <cfRule type="containsText" dxfId="3003" priority="3254" stopIfTrue="1" operator="containsText" text="ALTO POSITIVO">
      <formula>NOT(ISERROR(SEARCH("ALTO POSITIVO", AE52)))</formula>
    </cfRule>
    <cfRule type="containsText" dxfId="3002" priority="3255" stopIfTrue="1" operator="containsText" text="BAJO NEGATIVO">
      <formula>NOT(ISERROR(SEARCH("BAJO NEGATIVO", AE52)))</formula>
    </cfRule>
    <cfRule type="containsText" dxfId="3001" priority="3256" stopIfTrue="1" operator="containsText" text="MEDIO NEGATIVO">
      <formula>NOT(ISERROR(SEARCH("MEDIO NEGATIVO", AE52)))</formula>
    </cfRule>
    <cfRule type="containsText" dxfId="3000" priority="3257" stopIfTrue="1" operator="containsText" text="ALTO NEGATIVO">
      <formula>NOT(ISERROR(SEARCH("ALTO NEGATIVO", AE52)))</formula>
    </cfRule>
    <cfRule type="containsText" dxfId="2999" priority="3258" stopIfTrue="1" operator="containsText" text="MEDIO POSITIVO">
      <formula>NOT(ISERROR(SEARCH("MEDIO POSITIVO", AE52)))</formula>
    </cfRule>
    <cfRule type="containsText" dxfId="2998" priority="3259" stopIfTrue="1" operator="containsText" text="ALTO POSITIVO">
      <formula>NOT(ISERROR(SEARCH("ALTO POSITIVO", AE52)))</formula>
    </cfRule>
    <cfRule type="containsText" dxfId="2997" priority="3260" stopIfTrue="1" operator="containsText" text="BAJO POSITIVO">
      <formula>NOT(ISERROR(SEARCH("BAJO POSITIVO", AE52)))</formula>
    </cfRule>
    <cfRule type="containsText" dxfId="2996" priority="3261" stopIfTrue="1" operator="containsText" text="BAJO POSITIVO">
      <formula>NOT(ISERROR(SEARCH("BAJO POSITIVO", AE52)))</formula>
    </cfRule>
    <cfRule type="containsText" dxfId="2995" priority="3262" stopIfTrue="1" operator="containsText" text="MEDIO POSITIVO">
      <formula>NOT(ISERROR(SEARCH("MEDIO POSITIVO", AE52)))</formula>
    </cfRule>
    <cfRule type="containsText" dxfId="2994" priority="3263" stopIfTrue="1" operator="containsText" text="ALTO POSITIVO">
      <formula>NOT(ISERROR(SEARCH("ALTO POSITIVO", AE52)))</formula>
    </cfRule>
    <cfRule type="containsText" dxfId="2993" priority="3264" stopIfTrue="1" operator="containsText" text="BAJO NEGATIVO">
      <formula>NOT(ISERROR(SEARCH("BAJO NEGATIVO", AE52)))</formula>
    </cfRule>
    <cfRule type="containsText" dxfId="2992" priority="3265" stopIfTrue="1" operator="containsText" text="MEDIO NEGATIVO">
      <formula>NOT(ISERROR(SEARCH("MEDIO NEGATIVO", AE52)))</formula>
    </cfRule>
    <cfRule type="containsText" dxfId="2991" priority="3266" stopIfTrue="1" operator="containsText" text="ALTO NEGATIVO">
      <formula>NOT(ISERROR(SEARCH("ALTO NEGATIVO", AE52)))</formula>
    </cfRule>
  </conditionalFormatting>
  <conditionalFormatting sqref="AE58">
    <cfRule type="containsText" dxfId="2990" priority="3011" stopIfTrue="1" operator="containsText" text="MEDIO POSITIVO">
      <formula>NOT(ISERROR(SEARCH("MEDIO POSITIVO", AE58)))</formula>
    </cfRule>
    <cfRule type="containsText" dxfId="2989" priority="3012" stopIfTrue="1" operator="containsText" text="ALTO POSITIVO">
      <formula>NOT(ISERROR(SEARCH("ALTO POSITIVO", AE58)))</formula>
    </cfRule>
    <cfRule type="containsText" dxfId="2988" priority="3013" stopIfTrue="1" operator="containsText" text="BAJO POSITIVO">
      <formula>NOT(ISERROR(SEARCH("BAJO POSITIVO", AE58)))</formula>
    </cfRule>
    <cfRule type="containsText" dxfId="2987" priority="3014" stopIfTrue="1" operator="containsText" text="BAJO POSITIVO">
      <formula>NOT(ISERROR(SEARCH("BAJO POSITIVO", AE58)))</formula>
    </cfRule>
    <cfRule type="containsText" dxfId="2986" priority="3015" stopIfTrue="1" operator="containsText" text="MEDIO POSITIVO">
      <formula>NOT(ISERROR(SEARCH("MEDIO POSITIVO", AE58)))</formula>
    </cfRule>
    <cfRule type="containsText" dxfId="2985" priority="3016" stopIfTrue="1" operator="containsText" text="MEDIO POSITIVO">
      <formula>NOT(ISERROR(SEARCH("MEDIO POSITIVO", AE58)))</formula>
    </cfRule>
    <cfRule type="containsText" dxfId="2984" priority="3017" stopIfTrue="1" operator="containsText" text="ALTO POSITIVO">
      <formula>NOT(ISERROR(SEARCH("ALTO POSITIVO", AE58)))</formula>
    </cfRule>
    <cfRule type="containsText" dxfId="2983" priority="3018" stopIfTrue="1" operator="containsText" text="BAJO POSITIVO">
      <formula>NOT(ISERROR(SEARCH("BAJO POSITIVO", AE58)))</formula>
    </cfRule>
    <cfRule type="containsText" dxfId="2982" priority="3019" stopIfTrue="1" operator="containsText" text="BAJO POSITIVO">
      <formula>NOT(ISERROR(SEARCH("BAJO POSITIVO", AE58)))</formula>
    </cfRule>
    <cfRule type="containsText" dxfId="2981" priority="3020" stopIfTrue="1" operator="containsText" text="MEDIO POSITIVO">
      <formula>NOT(ISERROR(SEARCH("MEDIO POSITIVO", AE58)))</formula>
    </cfRule>
    <cfRule type="containsText" dxfId="2980" priority="3021" stopIfTrue="1" operator="containsText" text="MEDIO POSITIVO">
      <formula>NOT(ISERROR(SEARCH("MEDIO POSITIVO", AE58)))</formula>
    </cfRule>
    <cfRule type="containsText" dxfId="2979" priority="3022" stopIfTrue="1" operator="containsText" text="ALTO POSITIVO">
      <formula>NOT(ISERROR(SEARCH("ALTO POSITIVO", AE58)))</formula>
    </cfRule>
    <cfRule type="containsText" dxfId="2978" priority="3023" stopIfTrue="1" operator="containsText" text="BAJO POSITIVO">
      <formula>NOT(ISERROR(SEARCH("BAJO POSITIVO", AE58)))</formula>
    </cfRule>
    <cfRule type="containsText" dxfId="2977" priority="3024" stopIfTrue="1" operator="containsText" text="BAJO POSITIVO">
      <formula>NOT(ISERROR(SEARCH("BAJO POSITIVO", AE58)))</formula>
    </cfRule>
    <cfRule type="containsText" dxfId="2976" priority="3025" stopIfTrue="1" operator="containsText" text="MEDIO POSITIVO">
      <formula>NOT(ISERROR(SEARCH("MEDIO POSITIVO", AE58)))</formula>
    </cfRule>
    <cfRule type="containsText" dxfId="2975" priority="3026" stopIfTrue="1" operator="containsText" text="MEDIO POSITIVO">
      <formula>NOT(ISERROR(SEARCH("MEDIO POSITIVO", AE58)))</formula>
    </cfRule>
    <cfRule type="containsText" dxfId="2974" priority="3027" stopIfTrue="1" operator="containsText" text="ALTO POSITIVO">
      <formula>NOT(ISERROR(SEARCH("ALTO POSITIVO", AE58)))</formula>
    </cfRule>
    <cfRule type="containsText" dxfId="2973" priority="3028" stopIfTrue="1" operator="containsText" text="BAJO POSITIVO">
      <formula>NOT(ISERROR(SEARCH("BAJO POSITIVO", AE58)))</formula>
    </cfRule>
    <cfRule type="containsText" dxfId="2972" priority="3029" stopIfTrue="1" operator="containsText" text="BAJO POSITIVO">
      <formula>NOT(ISERROR(SEARCH("BAJO POSITIVO", AE58)))</formula>
    </cfRule>
    <cfRule type="containsText" dxfId="2971" priority="3030" stopIfTrue="1" operator="containsText" text="MEDIO POSITIVO">
      <formula>NOT(ISERROR(SEARCH("MEDIO POSITIVO", AE58)))</formula>
    </cfRule>
    <cfRule type="containsText" dxfId="2970" priority="3031" stopIfTrue="1" operator="containsText" text="MEDIO POSITIVO">
      <formula>NOT(ISERROR(SEARCH("MEDIO POSITIVO", AE58)))</formula>
    </cfRule>
    <cfRule type="containsText" dxfId="2969" priority="3032" stopIfTrue="1" operator="containsText" text="ALTO POSITIVO">
      <formula>NOT(ISERROR(SEARCH("ALTO POSITIVO", AE58)))</formula>
    </cfRule>
    <cfRule type="containsText" dxfId="2968" priority="3033" stopIfTrue="1" operator="containsText" text="BAJO POSITIVO">
      <formula>NOT(ISERROR(SEARCH("BAJO POSITIVO", AE58)))</formula>
    </cfRule>
    <cfRule type="containsText" dxfId="2967" priority="3034" stopIfTrue="1" operator="containsText" text="BAJO POSITIVO">
      <formula>NOT(ISERROR(SEARCH("BAJO POSITIVO", AE58)))</formula>
    </cfRule>
    <cfRule type="containsText" dxfId="2966" priority="3035" stopIfTrue="1" operator="containsText" text="MEDIO POSITIVO">
      <formula>NOT(ISERROR(SEARCH("MEDIO POSITIVO", AE58)))</formula>
    </cfRule>
    <cfRule type="containsText" dxfId="2965" priority="3036" stopIfTrue="1" operator="containsText" text="MEDIO POSITIVO">
      <formula>NOT(ISERROR(SEARCH("MEDIO POSITIVO", AE58)))</formula>
    </cfRule>
    <cfRule type="containsText" dxfId="2964" priority="3037" stopIfTrue="1" operator="containsText" text="ALTO POSITIVO">
      <formula>NOT(ISERROR(SEARCH("ALTO POSITIVO", AE58)))</formula>
    </cfRule>
    <cfRule type="containsText" dxfId="2963" priority="3038" stopIfTrue="1" operator="containsText" text="BAJO POSITIVO">
      <formula>NOT(ISERROR(SEARCH("BAJO POSITIVO", AE58)))</formula>
    </cfRule>
    <cfRule type="containsText" dxfId="2962" priority="3039" stopIfTrue="1" operator="containsText" text="BAJO POSITIVO">
      <formula>NOT(ISERROR(SEARCH("BAJO POSITIVO", AE58)))</formula>
    </cfRule>
    <cfRule type="containsText" dxfId="2961" priority="3040" stopIfTrue="1" operator="containsText" text="MEDIO POSITIVO">
      <formula>NOT(ISERROR(SEARCH("MEDIO POSITIVO", AE58)))</formula>
    </cfRule>
    <cfRule type="containsText" dxfId="2960" priority="3041" stopIfTrue="1" operator="containsText" text="MEDIO POSITIVO">
      <formula>NOT(ISERROR(SEARCH("MEDIO POSITIVO", AE58)))</formula>
    </cfRule>
    <cfRule type="containsText" dxfId="2959" priority="3042" stopIfTrue="1" operator="containsText" text="ALTO POSITIVO">
      <formula>NOT(ISERROR(SEARCH("ALTO POSITIVO", AE58)))</formula>
    </cfRule>
    <cfRule type="containsText" dxfId="2958" priority="3043" stopIfTrue="1" operator="containsText" text="BAJO POSITIVO">
      <formula>NOT(ISERROR(SEARCH("BAJO POSITIVO", AE58)))</formula>
    </cfRule>
    <cfRule type="containsText" dxfId="2957" priority="3044" stopIfTrue="1" operator="containsText" text="BAJO POSITIVO">
      <formula>NOT(ISERROR(SEARCH("BAJO POSITIVO", AE58)))</formula>
    </cfRule>
    <cfRule type="containsText" dxfId="2956" priority="3045" stopIfTrue="1" operator="containsText" text="MEDIO POSITIVO">
      <formula>NOT(ISERROR(SEARCH("MEDIO POSITIVO", AE58)))</formula>
    </cfRule>
    <cfRule type="containsText" dxfId="2955" priority="3046" stopIfTrue="1" operator="containsText" text="MEDIO POSITIVO">
      <formula>NOT(ISERROR(SEARCH("MEDIO POSITIVO", AE58)))</formula>
    </cfRule>
    <cfRule type="containsText" dxfId="2954" priority="3047" stopIfTrue="1" operator="containsText" text="ALTO POSITIVO">
      <formula>NOT(ISERROR(SEARCH("ALTO POSITIVO", AE58)))</formula>
    </cfRule>
    <cfRule type="containsText" dxfId="2953" priority="3048" stopIfTrue="1" operator="containsText" text="BAJO POSITIVO">
      <formula>NOT(ISERROR(SEARCH("BAJO POSITIVO", AE58)))</formula>
    </cfRule>
    <cfRule type="containsText" dxfId="2952" priority="3049" stopIfTrue="1" operator="containsText" text="BAJO POSITIVO">
      <formula>NOT(ISERROR(SEARCH("BAJO POSITIVO", AE58)))</formula>
    </cfRule>
    <cfRule type="containsText" dxfId="2951" priority="3050" stopIfTrue="1" operator="containsText" text="MEDIO POSITIVO">
      <formula>NOT(ISERROR(SEARCH("MEDIO POSITIVO", AE58)))</formula>
    </cfRule>
    <cfRule type="containsText" dxfId="2950" priority="3051" stopIfTrue="1" operator="containsText" text="MEDIO POSITIVO">
      <formula>NOT(ISERROR(SEARCH("MEDIO POSITIVO", AE58)))</formula>
    </cfRule>
    <cfRule type="containsText" dxfId="2949" priority="3052" stopIfTrue="1" operator="containsText" text="ALTO POSITIVO">
      <formula>NOT(ISERROR(SEARCH("ALTO POSITIVO", AE58)))</formula>
    </cfRule>
    <cfRule type="containsText" dxfId="2948" priority="3053" stopIfTrue="1" operator="containsText" text="BAJO POSITIVO">
      <formula>NOT(ISERROR(SEARCH("BAJO POSITIVO", AE58)))</formula>
    </cfRule>
    <cfRule type="containsText" dxfId="2947" priority="3054" stopIfTrue="1" operator="containsText" text="BAJO POSITIVO">
      <formula>NOT(ISERROR(SEARCH("BAJO POSITIVO", AE58)))</formula>
    </cfRule>
    <cfRule type="containsText" dxfId="2946" priority="3055" stopIfTrue="1" operator="containsText" text="MEDIO POSITIVO">
      <formula>NOT(ISERROR(SEARCH("MEDIO POSITIVO", AE58)))</formula>
    </cfRule>
    <cfRule type="containsText" dxfId="2945" priority="3056" stopIfTrue="1" operator="containsText" text="MEDIO POSITIVO">
      <formula>NOT(ISERROR(SEARCH("MEDIO POSITIVO", AE58)))</formula>
    </cfRule>
    <cfRule type="containsText" dxfId="2944" priority="3057" stopIfTrue="1" operator="containsText" text="ALTO POSITIVO">
      <formula>NOT(ISERROR(SEARCH("ALTO POSITIVO", AE58)))</formula>
    </cfRule>
    <cfRule type="containsText" dxfId="2943" priority="3058" stopIfTrue="1" operator="containsText" text="BAJO POSITIVO">
      <formula>NOT(ISERROR(SEARCH("BAJO POSITIVO", AE58)))</formula>
    </cfRule>
    <cfRule type="containsText" dxfId="2942" priority="3059" stopIfTrue="1" operator="containsText" text="BAJO POSITIVO">
      <formula>NOT(ISERROR(SEARCH("BAJO POSITIVO", AE58)))</formula>
    </cfRule>
    <cfRule type="containsText" dxfId="2941" priority="3060" stopIfTrue="1" operator="containsText" text="MEDIO POSITIVO">
      <formula>NOT(ISERROR(SEARCH("MEDIO POSITIVO", AE58)))</formula>
    </cfRule>
    <cfRule type="containsText" dxfId="2940" priority="3061" stopIfTrue="1" operator="containsText" text="MEDIO POSITIVO">
      <formula>NOT(ISERROR(SEARCH("MEDIO POSITIVO", AE58)))</formula>
    </cfRule>
    <cfRule type="containsText" dxfId="2939" priority="3062" stopIfTrue="1" operator="containsText" text="ALTO POSITIVO">
      <formula>NOT(ISERROR(SEARCH("ALTO POSITIVO", AE58)))</formula>
    </cfRule>
    <cfRule type="containsText" dxfId="2938" priority="3063" stopIfTrue="1" operator="containsText" text="BAJO POSITIVO">
      <formula>NOT(ISERROR(SEARCH("BAJO POSITIVO", AE58)))</formula>
    </cfRule>
    <cfRule type="containsText" dxfId="2937" priority="3064" stopIfTrue="1" operator="containsText" text="BAJO POSITIVO">
      <formula>NOT(ISERROR(SEARCH("BAJO POSITIVO", AE58)))</formula>
    </cfRule>
    <cfRule type="containsText" dxfId="2936" priority="3065" stopIfTrue="1" operator="containsText" text="MEDIO POSITIVO">
      <formula>NOT(ISERROR(SEARCH("MEDIO POSITIVO", AE58)))</formula>
    </cfRule>
    <cfRule type="containsText" dxfId="2935" priority="3066" stopIfTrue="1" operator="containsText" text="MEDIO POSITIVO">
      <formula>NOT(ISERROR(SEARCH("MEDIO POSITIVO", AE58)))</formula>
    </cfRule>
    <cfRule type="containsText" dxfId="2934" priority="3067" stopIfTrue="1" operator="containsText" text="ALTO POSITIVO">
      <formula>NOT(ISERROR(SEARCH("ALTO POSITIVO", AE58)))</formula>
    </cfRule>
    <cfRule type="containsText" dxfId="2933" priority="3068" stopIfTrue="1" operator="containsText" text="BAJO POSITIVO">
      <formula>NOT(ISERROR(SEARCH("BAJO POSITIVO", AE58)))</formula>
    </cfRule>
    <cfRule type="containsText" dxfId="2932" priority="3069" stopIfTrue="1" operator="containsText" text="BAJO POSITIVO">
      <formula>NOT(ISERROR(SEARCH("BAJO POSITIVO", AE58)))</formula>
    </cfRule>
    <cfRule type="containsText" dxfId="2931" priority="3070" stopIfTrue="1" operator="containsText" text="MEDIO POSITIVO">
      <formula>NOT(ISERROR(SEARCH("MEDIO POSITIVO", AE58)))</formula>
    </cfRule>
    <cfRule type="containsText" dxfId="2930" priority="3071" stopIfTrue="1" operator="containsText" text="MEDIO POSITIVO">
      <formula>NOT(ISERROR(SEARCH("MEDIO POSITIVO", AE58)))</formula>
    </cfRule>
    <cfRule type="containsText" dxfId="2929" priority="3072" stopIfTrue="1" operator="containsText" text="ALTO POSITIVO">
      <formula>NOT(ISERROR(SEARCH("ALTO POSITIVO", AE58)))</formula>
    </cfRule>
    <cfRule type="containsText" dxfId="2928" priority="3073" stopIfTrue="1" operator="containsText" text="BAJO POSITIVO">
      <formula>NOT(ISERROR(SEARCH("BAJO POSITIVO", AE58)))</formula>
    </cfRule>
    <cfRule type="containsText" dxfId="2927" priority="3074" stopIfTrue="1" operator="containsText" text="BAJO POSITIVO">
      <formula>NOT(ISERROR(SEARCH("BAJO POSITIVO", AE58)))</formula>
    </cfRule>
    <cfRule type="containsText" dxfId="2926" priority="3075" stopIfTrue="1" operator="containsText" text="MEDIO POSITIVO">
      <formula>NOT(ISERROR(SEARCH("MEDIO POSITIVO", AE58)))</formula>
    </cfRule>
    <cfRule type="containsText" dxfId="2925" priority="3076" stopIfTrue="1" operator="containsText" text="MEDIO POSITIVO">
      <formula>NOT(ISERROR(SEARCH("MEDIO POSITIVO", AE58)))</formula>
    </cfRule>
    <cfRule type="containsText" dxfId="2924" priority="3077" stopIfTrue="1" operator="containsText" text="ALTO POSITIVO">
      <formula>NOT(ISERROR(SEARCH("ALTO POSITIVO", AE58)))</formula>
    </cfRule>
    <cfRule type="containsText" dxfId="2923" priority="3078" stopIfTrue="1" operator="containsText" text="BAJO POSITIVO">
      <formula>NOT(ISERROR(SEARCH("BAJO POSITIVO", AE58)))</formula>
    </cfRule>
    <cfRule type="containsText" dxfId="2922" priority="3079" stopIfTrue="1" operator="containsText" text="BAJO POSITIVO">
      <formula>NOT(ISERROR(SEARCH("BAJO POSITIVO", AE58)))</formula>
    </cfRule>
    <cfRule type="containsText" dxfId="2921" priority="3080" stopIfTrue="1" operator="containsText" text="MEDIO POSITIVO">
      <formula>NOT(ISERROR(SEARCH("MEDIO POSITIVO", AE58)))</formula>
    </cfRule>
    <cfRule type="containsText" dxfId="2920" priority="3081" stopIfTrue="1" operator="containsText" text="MEDIO POSITIVO">
      <formula>NOT(ISERROR(SEARCH("MEDIO POSITIVO", AE58)))</formula>
    </cfRule>
    <cfRule type="containsText" dxfId="2919" priority="3082" stopIfTrue="1" operator="containsText" text="ALTO POSITIVO">
      <formula>NOT(ISERROR(SEARCH("ALTO POSITIVO", AE58)))</formula>
    </cfRule>
    <cfRule type="containsText" dxfId="2918" priority="3083" stopIfTrue="1" operator="containsText" text="BAJO POSITIVO">
      <formula>NOT(ISERROR(SEARCH("BAJO POSITIVO", AE58)))</formula>
    </cfRule>
    <cfRule type="containsText" dxfId="2917" priority="3084" stopIfTrue="1" operator="containsText" text="BAJO POSITIVO">
      <formula>NOT(ISERROR(SEARCH("BAJO POSITIVO", AE58)))</formula>
    </cfRule>
    <cfRule type="containsText" dxfId="2916" priority="3085" stopIfTrue="1" operator="containsText" text="MEDIO POSITIVO">
      <formula>NOT(ISERROR(SEARCH("MEDIO POSITIVO", AE58)))</formula>
    </cfRule>
    <cfRule type="containsText" dxfId="2915" priority="3086" stopIfTrue="1" operator="containsText" text="MEDIO POSITIVO">
      <formula>NOT(ISERROR(SEARCH("MEDIO POSITIVO", AE58)))</formula>
    </cfRule>
    <cfRule type="containsText" dxfId="2914" priority="3087" stopIfTrue="1" operator="containsText" text="BAJO POSITIVO">
      <formula>NOT(ISERROR(SEARCH("BAJO POSITIVO", AE58)))</formula>
    </cfRule>
    <cfRule type="containsText" dxfId="2913" priority="3088" stopIfTrue="1" operator="containsText" text="MEDIO POSITIVO">
      <formula>NOT(ISERROR(SEARCH("MEDIO POSITIVO", AE58)))</formula>
    </cfRule>
    <cfRule type="containsText" dxfId="2912" priority="3089" stopIfTrue="1" operator="containsText" text="MEDIO POSITIVO">
      <formula>NOT(ISERROR(SEARCH("MEDIO POSITIVO", AE58)))</formula>
    </cfRule>
    <cfRule type="containsText" dxfId="2911" priority="3090" stopIfTrue="1" operator="containsText" text="ALTO POSITIVO">
      <formula>NOT(ISERROR(SEARCH("ALTO POSITIVO", AE58)))</formula>
    </cfRule>
    <cfRule type="containsText" dxfId="2910" priority="3091" stopIfTrue="1" operator="containsText" text="BAJO POSITIVO">
      <formula>NOT(ISERROR(SEARCH("BAJO POSITIVO", AE58)))</formula>
    </cfRule>
    <cfRule type="containsText" dxfId="2909" priority="3092" stopIfTrue="1" operator="containsText" text="BAJO POSITIVO">
      <formula>NOT(ISERROR(SEARCH("BAJO POSITIVO", AE58)))</formula>
    </cfRule>
    <cfRule type="containsText" dxfId="2908" priority="3093" stopIfTrue="1" operator="containsText" text="MEDIO POSITIVO">
      <formula>NOT(ISERROR(SEARCH("MEDIO POSITIVO", AE58)))</formula>
    </cfRule>
    <cfRule type="containsText" dxfId="2907" priority="3094" stopIfTrue="1" operator="containsText" text="MEDIO POSITIVO">
      <formula>NOT(ISERROR(SEARCH("MEDIO POSITIVO", AE58)))</formula>
    </cfRule>
    <cfRule type="containsText" dxfId="2906" priority="3095" stopIfTrue="1" operator="containsText" text="ALTO POSITIVO">
      <formula>NOT(ISERROR(SEARCH("ALTO POSITIVO", AE58)))</formula>
    </cfRule>
    <cfRule type="containsText" dxfId="2905" priority="3096" stopIfTrue="1" operator="containsText" text="BAJO POSITIVO">
      <formula>NOT(ISERROR(SEARCH("BAJO POSITIVO", AE58)))</formula>
    </cfRule>
    <cfRule type="containsText" dxfId="2904" priority="3097" stopIfTrue="1" operator="containsText" text="MEDIO POSITIVO">
      <formula>NOT(ISERROR(SEARCH("MEDIO POSITIVO", AE58)))</formula>
    </cfRule>
    <cfRule type="containsText" dxfId="2903" priority="3098" stopIfTrue="1" operator="containsText" text="MEDIO POSITIVO">
      <formula>NOT(ISERROR(SEARCH("MEDIO POSITIVO", AE58)))</formula>
    </cfRule>
    <cfRule type="containsText" dxfId="2902" priority="3099" stopIfTrue="1" operator="containsText" text="ALTO POSITIVO">
      <formula>NOT(ISERROR(SEARCH("ALTO POSITIVO", AE58)))</formula>
    </cfRule>
    <cfRule type="containsText" dxfId="2901" priority="3100" stopIfTrue="1" operator="containsText" text="BAJO POSITIVO">
      <formula>NOT(ISERROR(SEARCH("BAJO POSITIVO", AE58)))</formula>
    </cfRule>
    <cfRule type="containsText" dxfId="2900" priority="3101" stopIfTrue="1" operator="containsText" text="BAJO POSITIVO">
      <formula>NOT(ISERROR(SEARCH("BAJO POSITIVO", AE58)))</formula>
    </cfRule>
    <cfRule type="containsText" dxfId="2899" priority="3102" stopIfTrue="1" operator="containsText" text="MEDIO POSITIVO">
      <formula>NOT(ISERROR(SEARCH("MEDIO POSITIVO", AE58)))</formula>
    </cfRule>
    <cfRule type="containsText" dxfId="2898" priority="3103" stopIfTrue="1" operator="containsText" text="MEDIO POSITIVO">
      <formula>NOT(ISERROR(SEARCH("MEDIO POSITIVO", AE58)))</formula>
    </cfRule>
    <cfRule type="containsText" dxfId="2897" priority="3104" stopIfTrue="1" operator="containsText" text="ALTO POSITIVO">
      <formula>NOT(ISERROR(SEARCH("ALTO POSITIVO", AE58)))</formula>
    </cfRule>
    <cfRule type="containsText" dxfId="2896" priority="3105" stopIfTrue="1" operator="containsText" text="BAJO POSITIVO">
      <formula>NOT(ISERROR(SEARCH("BAJO POSITIVO", AE58)))</formula>
    </cfRule>
    <cfRule type="containsText" dxfId="2895" priority="3106" stopIfTrue="1" operator="containsText" text="BAJO POSITIVO">
      <formula>NOT(ISERROR(SEARCH("BAJO POSITIVO", AE58)))</formula>
    </cfRule>
    <cfRule type="containsText" dxfId="2894" priority="3107" stopIfTrue="1" operator="containsText" text="MEDIO POSITIVO">
      <formula>NOT(ISERROR(SEARCH("MEDIO POSITIVO", AE58)))</formula>
    </cfRule>
    <cfRule type="containsText" dxfId="2893" priority="3108" stopIfTrue="1" operator="containsText" text="MEDIO POSITIVO">
      <formula>NOT(ISERROR(SEARCH("MEDIO POSITIVO", AE58)))</formula>
    </cfRule>
    <cfRule type="containsText" dxfId="2892" priority="3109" stopIfTrue="1" operator="containsText" text="ALTO POSITIVO">
      <formula>NOT(ISERROR(SEARCH("ALTO POSITIVO", AE58)))</formula>
    </cfRule>
    <cfRule type="containsText" dxfId="2891" priority="3110" stopIfTrue="1" operator="containsText" text="BAJO POSITIVO">
      <formula>NOT(ISERROR(SEARCH("BAJO POSITIVO", AE58)))</formula>
    </cfRule>
    <cfRule type="containsText" dxfId="2890" priority="3111" stopIfTrue="1" operator="containsText" text="MEDIO POSITIVO">
      <formula>NOT(ISERROR(SEARCH("MEDIO POSITIVO", AE58)))</formula>
    </cfRule>
    <cfRule type="containsText" dxfId="2889" priority="3112" stopIfTrue="1" operator="containsText" text="MEDIO POSITIVO">
      <formula>NOT(ISERROR(SEARCH("MEDIO POSITIVO", AE58)))</formula>
    </cfRule>
    <cfRule type="containsText" dxfId="2888" priority="3113" stopIfTrue="1" operator="containsText" text="ALTO POSITIVO">
      <formula>NOT(ISERROR(SEARCH("ALTO POSITIVO", AE58)))</formula>
    </cfRule>
    <cfRule type="containsText" dxfId="2887" priority="3114" stopIfTrue="1" operator="containsText" text="BAJO POSITIVO">
      <formula>NOT(ISERROR(SEARCH("BAJO POSITIVO", AE58)))</formula>
    </cfRule>
    <cfRule type="containsText" dxfId="2886" priority="3115" stopIfTrue="1" operator="containsText" text="BAJO POSITIVO">
      <formula>NOT(ISERROR(SEARCH("BAJO POSITIVO", AE58)))</formula>
    </cfRule>
    <cfRule type="containsText" dxfId="2885" priority="3116" stopIfTrue="1" operator="containsText" text="MEDIO POSITIVO">
      <formula>NOT(ISERROR(SEARCH("MEDIO POSITIVO", AE58)))</formula>
    </cfRule>
    <cfRule type="containsText" dxfId="2884" priority="3117" stopIfTrue="1" operator="containsText" text="MEDIO POSITIVO">
      <formula>NOT(ISERROR(SEARCH("MEDIO POSITIVO", AE58)))</formula>
    </cfRule>
    <cfRule type="containsText" dxfId="2883" priority="3118" stopIfTrue="1" operator="containsText" text="BAJO POSITIVO">
      <formula>NOT(ISERROR(SEARCH("BAJO POSITIVO", AE58)))</formula>
    </cfRule>
    <cfRule type="containsText" dxfId="2882" priority="3119" stopIfTrue="1" operator="containsText" text="BAJO POSITIVO">
      <formula>NOT(ISERROR(SEARCH("BAJO POSITIVO", AE58)))</formula>
    </cfRule>
    <cfRule type="containsText" dxfId="2881" priority="3120" stopIfTrue="1" operator="containsText" text="MEDIO POSITIVO">
      <formula>NOT(ISERROR(SEARCH("MEDIO POSITIVO", AE58)))</formula>
    </cfRule>
    <cfRule type="containsText" dxfId="2880" priority="3121" stopIfTrue="1" operator="containsText" text="MEDIO POSITIVO">
      <formula>NOT(ISERROR(SEARCH("MEDIO POSITIVO", AE58)))</formula>
    </cfRule>
    <cfRule type="containsText" dxfId="2879" priority="3122" stopIfTrue="1" operator="containsText" text="ALTO POSITIVO">
      <formula>NOT(ISERROR(SEARCH("ALTO POSITIVO", AE58)))</formula>
    </cfRule>
    <cfRule type="containsText" dxfId="2878" priority="3123" stopIfTrue="1" operator="containsText" text="BAJO POSITIVO">
      <formula>NOT(ISERROR(SEARCH("BAJO POSITIVO", AE58)))</formula>
    </cfRule>
    <cfRule type="containsText" dxfId="2877" priority="3124" stopIfTrue="1" operator="containsText" text="BAJO POSITIVO">
      <formula>NOT(ISERROR(SEARCH("BAJO POSITIVO", AE58)))</formula>
    </cfRule>
    <cfRule type="containsText" dxfId="2876" priority="3125" stopIfTrue="1" operator="containsText" text="MEDIO POSITIVO">
      <formula>NOT(ISERROR(SEARCH("MEDIO POSITIVO", AE58)))</formula>
    </cfRule>
    <cfRule type="containsText" dxfId="2875" priority="3126" stopIfTrue="1" operator="containsText" text="ALTO POSITIVO">
      <formula>NOT(ISERROR(SEARCH("ALTO POSITIVO", AE58)))</formula>
    </cfRule>
    <cfRule type="containsText" dxfId="2874" priority="3127" stopIfTrue="1" operator="containsText" text="BAJO NEGATIVO">
      <formula>NOT(ISERROR(SEARCH("BAJO NEGATIVO", AE58)))</formula>
    </cfRule>
    <cfRule type="containsText" dxfId="2873" priority="3128" stopIfTrue="1" operator="containsText" text="MEDIO NEGATIVO">
      <formula>NOT(ISERROR(SEARCH("MEDIO NEGATIVO", AE58)))</formula>
    </cfRule>
    <cfRule type="containsText" dxfId="2872" priority="3129" stopIfTrue="1" operator="containsText" text="ALTO NEGATIVO">
      <formula>NOT(ISERROR(SEARCH("ALTO NEGATIVO", AE58)))</formula>
    </cfRule>
    <cfRule type="containsText" dxfId="2871" priority="3130" stopIfTrue="1" operator="containsText" text="MEDIO POSITIVO">
      <formula>NOT(ISERROR(SEARCH("MEDIO POSITIVO", AE58)))</formula>
    </cfRule>
    <cfRule type="containsText" dxfId="2870" priority="3131" stopIfTrue="1" operator="containsText" text="ALTO POSITIVO">
      <formula>NOT(ISERROR(SEARCH("ALTO POSITIVO", AE58)))</formula>
    </cfRule>
    <cfRule type="containsText" dxfId="2869" priority="3132" stopIfTrue="1" operator="containsText" text="BAJO POSITIVO">
      <formula>NOT(ISERROR(SEARCH("BAJO POSITIVO", AE58)))</formula>
    </cfRule>
    <cfRule type="containsText" dxfId="2868" priority="3133" stopIfTrue="1" operator="containsText" text="BAJO POSITIVO">
      <formula>NOT(ISERROR(SEARCH("BAJO POSITIVO", AE58)))</formula>
    </cfRule>
    <cfRule type="containsText" dxfId="2867" priority="3134" stopIfTrue="1" operator="containsText" text="MEDIO POSITIVO">
      <formula>NOT(ISERROR(SEARCH("MEDIO POSITIVO", AE58)))</formula>
    </cfRule>
    <cfRule type="containsText" dxfId="2866" priority="3135" stopIfTrue="1" operator="containsText" text="ALTO POSITIVO">
      <formula>NOT(ISERROR(SEARCH("ALTO POSITIVO", AE58)))</formula>
    </cfRule>
    <cfRule type="containsText" dxfId="2865" priority="3136" stopIfTrue="1" operator="containsText" text="BAJO NEGATIVO">
      <formula>NOT(ISERROR(SEARCH("BAJO NEGATIVO", AE58)))</formula>
    </cfRule>
    <cfRule type="containsText" dxfId="2864" priority="3137" stopIfTrue="1" operator="containsText" text="MEDIO NEGATIVO">
      <formula>NOT(ISERROR(SEARCH("MEDIO NEGATIVO", AE58)))</formula>
    </cfRule>
    <cfRule type="containsText" dxfId="2863" priority="3138" stopIfTrue="1" operator="containsText" text="ALTO NEGATIVO">
      <formula>NOT(ISERROR(SEARCH("ALTO NEGATIVO", AE58)))</formula>
    </cfRule>
  </conditionalFormatting>
  <conditionalFormatting sqref="AE280">
    <cfRule type="containsText" dxfId="2862" priority="2754" stopIfTrue="1" operator="containsText" text="MEDIO POSITIVO">
      <formula>NOT(ISERROR(SEARCH("MEDIO POSITIVO", AE280)))</formula>
    </cfRule>
    <cfRule type="containsText" dxfId="2861" priority="2755" stopIfTrue="1" operator="containsText" text="ALTO POSITIVO">
      <formula>NOT(ISERROR(SEARCH("ALTO POSITIVO", AE280)))</formula>
    </cfRule>
    <cfRule type="containsText" dxfId="2860" priority="2756" stopIfTrue="1" operator="containsText" text="BAJO POSITIVO">
      <formula>NOT(ISERROR(SEARCH("BAJO POSITIVO", AE280)))</formula>
    </cfRule>
    <cfRule type="containsText" dxfId="2859" priority="2757" stopIfTrue="1" operator="containsText" text="BAJO POSITIVO">
      <formula>NOT(ISERROR(SEARCH("BAJO POSITIVO", AE280)))</formula>
    </cfRule>
    <cfRule type="containsText" dxfId="2858" priority="2758" stopIfTrue="1" operator="containsText" text="MEDIO POSITIVO">
      <formula>NOT(ISERROR(SEARCH("MEDIO POSITIVO", AE280)))</formula>
    </cfRule>
    <cfRule type="containsText" dxfId="2857" priority="2759" stopIfTrue="1" operator="containsText" text="MEDIO POSITIVO">
      <formula>NOT(ISERROR(SEARCH("MEDIO POSITIVO", AE280)))</formula>
    </cfRule>
    <cfRule type="containsText" dxfId="2856" priority="2760" stopIfTrue="1" operator="containsText" text="ALTO POSITIVO">
      <formula>NOT(ISERROR(SEARCH("ALTO POSITIVO", AE280)))</formula>
    </cfRule>
    <cfRule type="containsText" dxfId="2855" priority="2761" stopIfTrue="1" operator="containsText" text="BAJO POSITIVO">
      <formula>NOT(ISERROR(SEARCH("BAJO POSITIVO", AE280)))</formula>
    </cfRule>
    <cfRule type="containsText" dxfId="2854" priority="2762" stopIfTrue="1" operator="containsText" text="BAJO POSITIVO">
      <formula>NOT(ISERROR(SEARCH("BAJO POSITIVO", AE280)))</formula>
    </cfRule>
    <cfRule type="containsText" dxfId="2853" priority="2763" stopIfTrue="1" operator="containsText" text="MEDIO POSITIVO">
      <formula>NOT(ISERROR(SEARCH("MEDIO POSITIVO", AE280)))</formula>
    </cfRule>
    <cfRule type="containsText" dxfId="2852" priority="2764" stopIfTrue="1" operator="containsText" text="MEDIO POSITIVO">
      <formula>NOT(ISERROR(SEARCH("MEDIO POSITIVO", AE280)))</formula>
    </cfRule>
    <cfRule type="containsText" dxfId="2851" priority="2765" stopIfTrue="1" operator="containsText" text="ALTO POSITIVO">
      <formula>NOT(ISERROR(SEARCH("ALTO POSITIVO", AE280)))</formula>
    </cfRule>
    <cfRule type="containsText" dxfId="2850" priority="2766" stopIfTrue="1" operator="containsText" text="BAJO POSITIVO">
      <formula>NOT(ISERROR(SEARCH("BAJO POSITIVO", AE280)))</formula>
    </cfRule>
    <cfRule type="containsText" dxfId="2849" priority="2767" stopIfTrue="1" operator="containsText" text="BAJO POSITIVO">
      <formula>NOT(ISERROR(SEARCH("BAJO POSITIVO", AE280)))</formula>
    </cfRule>
    <cfRule type="containsText" dxfId="2848" priority="2768" stopIfTrue="1" operator="containsText" text="MEDIO POSITIVO">
      <formula>NOT(ISERROR(SEARCH("MEDIO POSITIVO", AE280)))</formula>
    </cfRule>
    <cfRule type="containsText" dxfId="2847" priority="2769" stopIfTrue="1" operator="containsText" text="MEDIO POSITIVO">
      <formula>NOT(ISERROR(SEARCH("MEDIO POSITIVO", AE280)))</formula>
    </cfRule>
    <cfRule type="containsText" dxfId="2846" priority="2770" stopIfTrue="1" operator="containsText" text="ALTO POSITIVO">
      <formula>NOT(ISERROR(SEARCH("ALTO POSITIVO", AE280)))</formula>
    </cfRule>
    <cfRule type="containsText" dxfId="2845" priority="2771" stopIfTrue="1" operator="containsText" text="BAJO POSITIVO">
      <formula>NOT(ISERROR(SEARCH("BAJO POSITIVO", AE280)))</formula>
    </cfRule>
    <cfRule type="containsText" dxfId="2844" priority="2772" stopIfTrue="1" operator="containsText" text="BAJO POSITIVO">
      <formula>NOT(ISERROR(SEARCH("BAJO POSITIVO", AE280)))</formula>
    </cfRule>
    <cfRule type="containsText" dxfId="2843" priority="2773" stopIfTrue="1" operator="containsText" text="MEDIO POSITIVO">
      <formula>NOT(ISERROR(SEARCH("MEDIO POSITIVO", AE280)))</formula>
    </cfRule>
    <cfRule type="containsText" dxfId="2842" priority="2774" stopIfTrue="1" operator="containsText" text="MEDIO POSITIVO">
      <formula>NOT(ISERROR(SEARCH("MEDIO POSITIVO", AE280)))</formula>
    </cfRule>
    <cfRule type="containsText" dxfId="2841" priority="2775" stopIfTrue="1" operator="containsText" text="ALTO POSITIVO">
      <formula>NOT(ISERROR(SEARCH("ALTO POSITIVO", AE280)))</formula>
    </cfRule>
    <cfRule type="containsText" dxfId="2840" priority="2776" stopIfTrue="1" operator="containsText" text="BAJO POSITIVO">
      <formula>NOT(ISERROR(SEARCH("BAJO POSITIVO", AE280)))</formula>
    </cfRule>
    <cfRule type="containsText" dxfId="2839" priority="2777" stopIfTrue="1" operator="containsText" text="BAJO POSITIVO">
      <formula>NOT(ISERROR(SEARCH("BAJO POSITIVO", AE280)))</formula>
    </cfRule>
    <cfRule type="containsText" dxfId="2838" priority="2778" stopIfTrue="1" operator="containsText" text="MEDIO POSITIVO">
      <formula>NOT(ISERROR(SEARCH("MEDIO POSITIVO", AE280)))</formula>
    </cfRule>
    <cfRule type="containsText" dxfId="2837" priority="2779" stopIfTrue="1" operator="containsText" text="MEDIO POSITIVO">
      <formula>NOT(ISERROR(SEARCH("MEDIO POSITIVO", AE280)))</formula>
    </cfRule>
    <cfRule type="containsText" dxfId="2836" priority="2780" stopIfTrue="1" operator="containsText" text="ALTO POSITIVO">
      <formula>NOT(ISERROR(SEARCH("ALTO POSITIVO", AE280)))</formula>
    </cfRule>
    <cfRule type="containsText" dxfId="2835" priority="2781" stopIfTrue="1" operator="containsText" text="BAJO POSITIVO">
      <formula>NOT(ISERROR(SEARCH("BAJO POSITIVO", AE280)))</formula>
    </cfRule>
    <cfRule type="containsText" dxfId="2834" priority="2782" stopIfTrue="1" operator="containsText" text="BAJO POSITIVO">
      <formula>NOT(ISERROR(SEARCH("BAJO POSITIVO", AE280)))</formula>
    </cfRule>
    <cfRule type="containsText" dxfId="2833" priority="2783" stopIfTrue="1" operator="containsText" text="MEDIO POSITIVO">
      <formula>NOT(ISERROR(SEARCH("MEDIO POSITIVO", AE280)))</formula>
    </cfRule>
    <cfRule type="containsText" dxfId="2832" priority="2784" stopIfTrue="1" operator="containsText" text="MEDIO POSITIVO">
      <formula>NOT(ISERROR(SEARCH("MEDIO POSITIVO", AE280)))</formula>
    </cfRule>
    <cfRule type="containsText" dxfId="2831" priority="2785" stopIfTrue="1" operator="containsText" text="ALTO POSITIVO">
      <formula>NOT(ISERROR(SEARCH("ALTO POSITIVO", AE280)))</formula>
    </cfRule>
    <cfRule type="containsText" dxfId="2830" priority="2786" stopIfTrue="1" operator="containsText" text="BAJO POSITIVO">
      <formula>NOT(ISERROR(SEARCH("BAJO POSITIVO", AE280)))</formula>
    </cfRule>
    <cfRule type="containsText" dxfId="2829" priority="2787" stopIfTrue="1" operator="containsText" text="BAJO POSITIVO">
      <formula>NOT(ISERROR(SEARCH("BAJO POSITIVO", AE280)))</formula>
    </cfRule>
    <cfRule type="containsText" dxfId="2828" priority="2788" stopIfTrue="1" operator="containsText" text="MEDIO POSITIVO">
      <formula>NOT(ISERROR(SEARCH("MEDIO POSITIVO", AE280)))</formula>
    </cfRule>
    <cfRule type="containsText" dxfId="2827" priority="2789" stopIfTrue="1" operator="containsText" text="MEDIO POSITIVO">
      <formula>NOT(ISERROR(SEARCH("MEDIO POSITIVO", AE280)))</formula>
    </cfRule>
    <cfRule type="containsText" dxfId="2826" priority="2790" stopIfTrue="1" operator="containsText" text="ALTO POSITIVO">
      <formula>NOT(ISERROR(SEARCH("ALTO POSITIVO", AE280)))</formula>
    </cfRule>
    <cfRule type="containsText" dxfId="2825" priority="2791" stopIfTrue="1" operator="containsText" text="BAJO POSITIVO">
      <formula>NOT(ISERROR(SEARCH("BAJO POSITIVO", AE280)))</formula>
    </cfRule>
    <cfRule type="containsText" dxfId="2824" priority="2792" stopIfTrue="1" operator="containsText" text="BAJO POSITIVO">
      <formula>NOT(ISERROR(SEARCH("BAJO POSITIVO", AE280)))</formula>
    </cfRule>
    <cfRule type="containsText" dxfId="2823" priority="2793" stopIfTrue="1" operator="containsText" text="MEDIO POSITIVO">
      <formula>NOT(ISERROR(SEARCH("MEDIO POSITIVO", AE280)))</formula>
    </cfRule>
    <cfRule type="containsText" dxfId="2822" priority="2794" stopIfTrue="1" operator="containsText" text="MEDIO POSITIVO">
      <formula>NOT(ISERROR(SEARCH("MEDIO POSITIVO", AE280)))</formula>
    </cfRule>
    <cfRule type="containsText" dxfId="2821" priority="2795" stopIfTrue="1" operator="containsText" text="ALTO POSITIVO">
      <formula>NOT(ISERROR(SEARCH("ALTO POSITIVO", AE280)))</formula>
    </cfRule>
    <cfRule type="containsText" dxfId="2820" priority="2796" stopIfTrue="1" operator="containsText" text="BAJO POSITIVO">
      <formula>NOT(ISERROR(SEARCH("BAJO POSITIVO", AE280)))</formula>
    </cfRule>
    <cfRule type="containsText" dxfId="2819" priority="2797" stopIfTrue="1" operator="containsText" text="BAJO POSITIVO">
      <formula>NOT(ISERROR(SEARCH("BAJO POSITIVO", AE280)))</formula>
    </cfRule>
    <cfRule type="containsText" dxfId="2818" priority="2798" stopIfTrue="1" operator="containsText" text="MEDIO POSITIVO">
      <formula>NOT(ISERROR(SEARCH("MEDIO POSITIVO", AE280)))</formula>
    </cfRule>
    <cfRule type="containsText" dxfId="2817" priority="2799" stopIfTrue="1" operator="containsText" text="MEDIO POSITIVO">
      <formula>NOT(ISERROR(SEARCH("MEDIO POSITIVO", AE280)))</formula>
    </cfRule>
    <cfRule type="containsText" dxfId="2816" priority="2800" stopIfTrue="1" operator="containsText" text="ALTO POSITIVO">
      <formula>NOT(ISERROR(SEARCH("ALTO POSITIVO", AE280)))</formula>
    </cfRule>
    <cfRule type="containsText" dxfId="2815" priority="2801" stopIfTrue="1" operator="containsText" text="BAJO POSITIVO">
      <formula>NOT(ISERROR(SEARCH("BAJO POSITIVO", AE280)))</formula>
    </cfRule>
    <cfRule type="containsText" dxfId="2814" priority="2802" stopIfTrue="1" operator="containsText" text="BAJO POSITIVO">
      <formula>NOT(ISERROR(SEARCH("BAJO POSITIVO", AE280)))</formula>
    </cfRule>
    <cfRule type="containsText" dxfId="2813" priority="2803" stopIfTrue="1" operator="containsText" text="MEDIO POSITIVO">
      <formula>NOT(ISERROR(SEARCH("MEDIO POSITIVO", AE280)))</formula>
    </cfRule>
    <cfRule type="containsText" dxfId="2812" priority="2804" stopIfTrue="1" operator="containsText" text="MEDIO POSITIVO">
      <formula>NOT(ISERROR(SEARCH("MEDIO POSITIVO", AE280)))</formula>
    </cfRule>
    <cfRule type="containsText" dxfId="2811" priority="2805" stopIfTrue="1" operator="containsText" text="ALTO POSITIVO">
      <formula>NOT(ISERROR(SEARCH("ALTO POSITIVO", AE280)))</formula>
    </cfRule>
    <cfRule type="containsText" dxfId="2810" priority="2806" stopIfTrue="1" operator="containsText" text="BAJO POSITIVO">
      <formula>NOT(ISERROR(SEARCH("BAJO POSITIVO", AE280)))</formula>
    </cfRule>
    <cfRule type="containsText" dxfId="2809" priority="2807" stopIfTrue="1" operator="containsText" text="BAJO POSITIVO">
      <formula>NOT(ISERROR(SEARCH("BAJO POSITIVO", AE280)))</formula>
    </cfRule>
    <cfRule type="containsText" dxfId="2808" priority="2808" stopIfTrue="1" operator="containsText" text="MEDIO POSITIVO">
      <formula>NOT(ISERROR(SEARCH("MEDIO POSITIVO", AE280)))</formula>
    </cfRule>
    <cfRule type="containsText" dxfId="2807" priority="2809" stopIfTrue="1" operator="containsText" text="MEDIO POSITIVO">
      <formula>NOT(ISERROR(SEARCH("MEDIO POSITIVO", AE280)))</formula>
    </cfRule>
    <cfRule type="containsText" dxfId="2806" priority="2810" stopIfTrue="1" operator="containsText" text="ALTO POSITIVO">
      <formula>NOT(ISERROR(SEARCH("ALTO POSITIVO", AE280)))</formula>
    </cfRule>
    <cfRule type="containsText" dxfId="2805" priority="2811" stopIfTrue="1" operator="containsText" text="BAJO POSITIVO">
      <formula>NOT(ISERROR(SEARCH("BAJO POSITIVO", AE280)))</formula>
    </cfRule>
    <cfRule type="containsText" dxfId="2804" priority="2812" stopIfTrue="1" operator="containsText" text="BAJO POSITIVO">
      <formula>NOT(ISERROR(SEARCH("BAJO POSITIVO", AE280)))</formula>
    </cfRule>
    <cfRule type="containsText" dxfId="2803" priority="2813" stopIfTrue="1" operator="containsText" text="MEDIO POSITIVO">
      <formula>NOT(ISERROR(SEARCH("MEDIO POSITIVO", AE280)))</formula>
    </cfRule>
    <cfRule type="containsText" dxfId="2802" priority="2814" stopIfTrue="1" operator="containsText" text="MEDIO POSITIVO">
      <formula>NOT(ISERROR(SEARCH("MEDIO POSITIVO", AE280)))</formula>
    </cfRule>
    <cfRule type="containsText" dxfId="2801" priority="2815" stopIfTrue="1" operator="containsText" text="ALTO POSITIVO">
      <formula>NOT(ISERROR(SEARCH("ALTO POSITIVO", AE280)))</formula>
    </cfRule>
    <cfRule type="containsText" dxfId="2800" priority="2816" stopIfTrue="1" operator="containsText" text="BAJO POSITIVO">
      <formula>NOT(ISERROR(SEARCH("BAJO POSITIVO", AE280)))</formula>
    </cfRule>
    <cfRule type="containsText" dxfId="2799" priority="2817" stopIfTrue="1" operator="containsText" text="BAJO POSITIVO">
      <formula>NOT(ISERROR(SEARCH("BAJO POSITIVO", AE280)))</formula>
    </cfRule>
    <cfRule type="containsText" dxfId="2798" priority="2818" stopIfTrue="1" operator="containsText" text="MEDIO POSITIVO">
      <formula>NOT(ISERROR(SEARCH("MEDIO POSITIVO", AE280)))</formula>
    </cfRule>
    <cfRule type="containsText" dxfId="2797" priority="2819" stopIfTrue="1" operator="containsText" text="MEDIO POSITIVO">
      <formula>NOT(ISERROR(SEARCH("MEDIO POSITIVO", AE280)))</formula>
    </cfRule>
    <cfRule type="containsText" dxfId="2796" priority="2820" stopIfTrue="1" operator="containsText" text="ALTO POSITIVO">
      <formula>NOT(ISERROR(SEARCH("ALTO POSITIVO", AE280)))</formula>
    </cfRule>
    <cfRule type="containsText" dxfId="2795" priority="2821" stopIfTrue="1" operator="containsText" text="BAJO POSITIVO">
      <formula>NOT(ISERROR(SEARCH("BAJO POSITIVO", AE280)))</formula>
    </cfRule>
    <cfRule type="containsText" dxfId="2794" priority="2822" stopIfTrue="1" operator="containsText" text="BAJO POSITIVO">
      <formula>NOT(ISERROR(SEARCH("BAJO POSITIVO", AE280)))</formula>
    </cfRule>
    <cfRule type="containsText" dxfId="2793" priority="2823" stopIfTrue="1" operator="containsText" text="MEDIO POSITIVO">
      <formula>NOT(ISERROR(SEARCH("MEDIO POSITIVO", AE280)))</formula>
    </cfRule>
    <cfRule type="containsText" dxfId="2792" priority="2824" stopIfTrue="1" operator="containsText" text="MEDIO POSITIVO">
      <formula>NOT(ISERROR(SEARCH("MEDIO POSITIVO", AE280)))</formula>
    </cfRule>
    <cfRule type="containsText" dxfId="2791" priority="2825" stopIfTrue="1" operator="containsText" text="ALTO POSITIVO">
      <formula>NOT(ISERROR(SEARCH("ALTO POSITIVO", AE280)))</formula>
    </cfRule>
    <cfRule type="containsText" dxfId="2790" priority="2826" stopIfTrue="1" operator="containsText" text="BAJO POSITIVO">
      <formula>NOT(ISERROR(SEARCH("BAJO POSITIVO", AE280)))</formula>
    </cfRule>
    <cfRule type="containsText" dxfId="2789" priority="2827" stopIfTrue="1" operator="containsText" text="BAJO POSITIVO">
      <formula>NOT(ISERROR(SEARCH("BAJO POSITIVO", AE280)))</formula>
    </cfRule>
    <cfRule type="containsText" dxfId="2788" priority="2828" stopIfTrue="1" operator="containsText" text="MEDIO POSITIVO">
      <formula>NOT(ISERROR(SEARCH("MEDIO POSITIVO", AE280)))</formula>
    </cfRule>
    <cfRule type="containsText" dxfId="2787" priority="2829" stopIfTrue="1" operator="containsText" text="MEDIO POSITIVO">
      <formula>NOT(ISERROR(SEARCH("MEDIO POSITIVO", AE280)))</formula>
    </cfRule>
    <cfRule type="containsText" dxfId="2786" priority="2830" stopIfTrue="1" operator="containsText" text="BAJO POSITIVO">
      <formula>NOT(ISERROR(SEARCH("BAJO POSITIVO", AE280)))</formula>
    </cfRule>
    <cfRule type="containsText" dxfId="2785" priority="2831" stopIfTrue="1" operator="containsText" text="MEDIO POSITIVO">
      <formula>NOT(ISERROR(SEARCH("MEDIO POSITIVO", AE280)))</formula>
    </cfRule>
    <cfRule type="containsText" dxfId="2784" priority="2832" stopIfTrue="1" operator="containsText" text="MEDIO POSITIVO">
      <formula>NOT(ISERROR(SEARCH("MEDIO POSITIVO", AE280)))</formula>
    </cfRule>
    <cfRule type="containsText" dxfId="2783" priority="2833" stopIfTrue="1" operator="containsText" text="ALTO POSITIVO">
      <formula>NOT(ISERROR(SEARCH("ALTO POSITIVO", AE280)))</formula>
    </cfRule>
    <cfRule type="containsText" dxfId="2782" priority="2834" stopIfTrue="1" operator="containsText" text="BAJO POSITIVO">
      <formula>NOT(ISERROR(SEARCH("BAJO POSITIVO", AE280)))</formula>
    </cfRule>
    <cfRule type="containsText" dxfId="2781" priority="2835" stopIfTrue="1" operator="containsText" text="BAJO POSITIVO">
      <formula>NOT(ISERROR(SEARCH("BAJO POSITIVO", AE280)))</formula>
    </cfRule>
    <cfRule type="containsText" dxfId="2780" priority="2836" stopIfTrue="1" operator="containsText" text="MEDIO POSITIVO">
      <formula>NOT(ISERROR(SEARCH("MEDIO POSITIVO", AE280)))</formula>
    </cfRule>
    <cfRule type="containsText" dxfId="2779" priority="2837" stopIfTrue="1" operator="containsText" text="MEDIO POSITIVO">
      <formula>NOT(ISERROR(SEARCH("MEDIO POSITIVO", AE280)))</formula>
    </cfRule>
    <cfRule type="containsText" dxfId="2778" priority="2838" stopIfTrue="1" operator="containsText" text="ALTO POSITIVO">
      <formula>NOT(ISERROR(SEARCH("ALTO POSITIVO", AE280)))</formula>
    </cfRule>
    <cfRule type="containsText" dxfId="2777" priority="2839" stopIfTrue="1" operator="containsText" text="BAJO POSITIVO">
      <formula>NOT(ISERROR(SEARCH("BAJO POSITIVO", AE280)))</formula>
    </cfRule>
    <cfRule type="containsText" dxfId="2776" priority="2840" stopIfTrue="1" operator="containsText" text="MEDIO POSITIVO">
      <formula>NOT(ISERROR(SEARCH("MEDIO POSITIVO", AE280)))</formula>
    </cfRule>
    <cfRule type="containsText" dxfId="2775" priority="2841" stopIfTrue="1" operator="containsText" text="MEDIO POSITIVO">
      <formula>NOT(ISERROR(SEARCH("MEDIO POSITIVO", AE280)))</formula>
    </cfRule>
    <cfRule type="containsText" dxfId="2774" priority="2842" stopIfTrue="1" operator="containsText" text="ALTO POSITIVO">
      <formula>NOT(ISERROR(SEARCH("ALTO POSITIVO", AE280)))</formula>
    </cfRule>
    <cfRule type="containsText" dxfId="2773" priority="2843" stopIfTrue="1" operator="containsText" text="BAJO POSITIVO">
      <formula>NOT(ISERROR(SEARCH("BAJO POSITIVO", AE280)))</formula>
    </cfRule>
    <cfRule type="containsText" dxfId="2772" priority="2844" stopIfTrue="1" operator="containsText" text="BAJO POSITIVO">
      <formula>NOT(ISERROR(SEARCH("BAJO POSITIVO", AE280)))</formula>
    </cfRule>
    <cfRule type="containsText" dxfId="2771" priority="2845" stopIfTrue="1" operator="containsText" text="MEDIO POSITIVO">
      <formula>NOT(ISERROR(SEARCH("MEDIO POSITIVO", AE280)))</formula>
    </cfRule>
    <cfRule type="containsText" dxfId="2770" priority="2846" stopIfTrue="1" operator="containsText" text="MEDIO POSITIVO">
      <formula>NOT(ISERROR(SEARCH("MEDIO POSITIVO", AE280)))</formula>
    </cfRule>
    <cfRule type="containsText" dxfId="2769" priority="2847" stopIfTrue="1" operator="containsText" text="ALTO POSITIVO">
      <formula>NOT(ISERROR(SEARCH("ALTO POSITIVO", AE280)))</formula>
    </cfRule>
    <cfRule type="containsText" dxfId="2768" priority="2848" stopIfTrue="1" operator="containsText" text="BAJO POSITIVO">
      <formula>NOT(ISERROR(SEARCH("BAJO POSITIVO", AE280)))</formula>
    </cfRule>
    <cfRule type="containsText" dxfId="2767" priority="2849" stopIfTrue="1" operator="containsText" text="BAJO POSITIVO">
      <formula>NOT(ISERROR(SEARCH("BAJO POSITIVO", AE280)))</formula>
    </cfRule>
    <cfRule type="containsText" dxfId="2766" priority="2850" stopIfTrue="1" operator="containsText" text="MEDIO POSITIVO">
      <formula>NOT(ISERROR(SEARCH("MEDIO POSITIVO", AE280)))</formula>
    </cfRule>
    <cfRule type="containsText" dxfId="2765" priority="2851" stopIfTrue="1" operator="containsText" text="MEDIO POSITIVO">
      <formula>NOT(ISERROR(SEARCH("MEDIO POSITIVO", AE280)))</formula>
    </cfRule>
    <cfRule type="containsText" dxfId="2764" priority="2852" stopIfTrue="1" operator="containsText" text="ALTO POSITIVO">
      <formula>NOT(ISERROR(SEARCH("ALTO POSITIVO", AE280)))</formula>
    </cfRule>
    <cfRule type="containsText" dxfId="2763" priority="2853" stopIfTrue="1" operator="containsText" text="BAJO POSITIVO">
      <formula>NOT(ISERROR(SEARCH("BAJO POSITIVO", AE280)))</formula>
    </cfRule>
    <cfRule type="containsText" dxfId="2762" priority="2854" stopIfTrue="1" operator="containsText" text="MEDIO POSITIVO">
      <formula>NOT(ISERROR(SEARCH("MEDIO POSITIVO", AE280)))</formula>
    </cfRule>
    <cfRule type="containsText" dxfId="2761" priority="2855" stopIfTrue="1" operator="containsText" text="MEDIO POSITIVO">
      <formula>NOT(ISERROR(SEARCH("MEDIO POSITIVO", AE280)))</formula>
    </cfRule>
    <cfRule type="containsText" dxfId="2760" priority="2856" stopIfTrue="1" operator="containsText" text="ALTO POSITIVO">
      <formula>NOT(ISERROR(SEARCH("ALTO POSITIVO", AE280)))</formula>
    </cfRule>
    <cfRule type="containsText" dxfId="2759" priority="2857" stopIfTrue="1" operator="containsText" text="BAJO POSITIVO">
      <formula>NOT(ISERROR(SEARCH("BAJO POSITIVO", AE280)))</formula>
    </cfRule>
    <cfRule type="containsText" dxfId="2758" priority="2858" stopIfTrue="1" operator="containsText" text="BAJO POSITIVO">
      <formula>NOT(ISERROR(SEARCH("BAJO POSITIVO", AE280)))</formula>
    </cfRule>
    <cfRule type="containsText" dxfId="2757" priority="2859" stopIfTrue="1" operator="containsText" text="MEDIO POSITIVO">
      <formula>NOT(ISERROR(SEARCH("MEDIO POSITIVO", AE280)))</formula>
    </cfRule>
    <cfRule type="containsText" dxfId="2756" priority="2860" stopIfTrue="1" operator="containsText" text="MEDIO POSITIVO">
      <formula>NOT(ISERROR(SEARCH("MEDIO POSITIVO", AE280)))</formula>
    </cfRule>
    <cfRule type="containsText" dxfId="2755" priority="2861" stopIfTrue="1" operator="containsText" text="BAJO POSITIVO">
      <formula>NOT(ISERROR(SEARCH("BAJO POSITIVO", AE280)))</formula>
    </cfRule>
    <cfRule type="containsText" dxfId="2754" priority="2862" stopIfTrue="1" operator="containsText" text="BAJO POSITIVO">
      <formula>NOT(ISERROR(SEARCH("BAJO POSITIVO", AE280)))</formula>
    </cfRule>
    <cfRule type="containsText" dxfId="2753" priority="2863" stopIfTrue="1" operator="containsText" text="MEDIO POSITIVO">
      <formula>NOT(ISERROR(SEARCH("MEDIO POSITIVO", AE280)))</formula>
    </cfRule>
    <cfRule type="containsText" dxfId="2752" priority="2864" stopIfTrue="1" operator="containsText" text="MEDIO POSITIVO">
      <formula>NOT(ISERROR(SEARCH("MEDIO POSITIVO", AE280)))</formula>
    </cfRule>
    <cfRule type="containsText" dxfId="2751" priority="2865" stopIfTrue="1" operator="containsText" text="ALTO POSITIVO">
      <formula>NOT(ISERROR(SEARCH("ALTO POSITIVO", AE280)))</formula>
    </cfRule>
    <cfRule type="containsText" dxfId="2750" priority="2866" stopIfTrue="1" operator="containsText" text="BAJO POSITIVO">
      <formula>NOT(ISERROR(SEARCH("BAJO POSITIVO", AE280)))</formula>
    </cfRule>
    <cfRule type="containsText" dxfId="2749" priority="2867" stopIfTrue="1" operator="containsText" text="BAJO POSITIVO">
      <formula>NOT(ISERROR(SEARCH("BAJO POSITIVO", AE280)))</formula>
    </cfRule>
    <cfRule type="containsText" dxfId="2748" priority="2868" stopIfTrue="1" operator="containsText" text="MEDIO POSITIVO">
      <formula>NOT(ISERROR(SEARCH("MEDIO POSITIVO", AE280)))</formula>
    </cfRule>
    <cfRule type="containsText" dxfId="2747" priority="2869" stopIfTrue="1" operator="containsText" text="ALTO POSITIVO">
      <formula>NOT(ISERROR(SEARCH("ALTO POSITIVO", AE280)))</formula>
    </cfRule>
    <cfRule type="containsText" dxfId="2746" priority="2870" stopIfTrue="1" operator="containsText" text="BAJO NEGATIVO">
      <formula>NOT(ISERROR(SEARCH("BAJO NEGATIVO", AE280)))</formula>
    </cfRule>
    <cfRule type="containsText" dxfId="2745" priority="2871" stopIfTrue="1" operator="containsText" text="MEDIO NEGATIVO">
      <formula>NOT(ISERROR(SEARCH("MEDIO NEGATIVO", AE280)))</formula>
    </cfRule>
    <cfRule type="containsText" dxfId="2744" priority="2872" stopIfTrue="1" operator="containsText" text="ALTO NEGATIVO">
      <formula>NOT(ISERROR(SEARCH("ALTO NEGATIVO", AE280)))</formula>
    </cfRule>
    <cfRule type="containsText" dxfId="2743" priority="2873" stopIfTrue="1" operator="containsText" text="MEDIO POSITIVO">
      <formula>NOT(ISERROR(SEARCH("MEDIO POSITIVO", AE280)))</formula>
    </cfRule>
    <cfRule type="containsText" dxfId="2742" priority="2874" stopIfTrue="1" operator="containsText" text="ALTO POSITIVO">
      <formula>NOT(ISERROR(SEARCH("ALTO POSITIVO", AE280)))</formula>
    </cfRule>
    <cfRule type="containsText" dxfId="2741" priority="2875" stopIfTrue="1" operator="containsText" text="BAJO POSITIVO">
      <formula>NOT(ISERROR(SEARCH("BAJO POSITIVO", AE280)))</formula>
    </cfRule>
    <cfRule type="containsText" dxfId="2740" priority="2876" stopIfTrue="1" operator="containsText" text="BAJO POSITIVO">
      <formula>NOT(ISERROR(SEARCH("BAJO POSITIVO", AE280)))</formula>
    </cfRule>
    <cfRule type="containsText" dxfId="2739" priority="2877" stopIfTrue="1" operator="containsText" text="MEDIO POSITIVO">
      <formula>NOT(ISERROR(SEARCH("MEDIO POSITIVO", AE280)))</formula>
    </cfRule>
    <cfRule type="containsText" dxfId="2738" priority="2878" stopIfTrue="1" operator="containsText" text="ALTO POSITIVO">
      <formula>NOT(ISERROR(SEARCH("ALTO POSITIVO", AE280)))</formula>
    </cfRule>
    <cfRule type="containsText" dxfId="2737" priority="2879" stopIfTrue="1" operator="containsText" text="BAJO NEGATIVO">
      <formula>NOT(ISERROR(SEARCH("BAJO NEGATIVO", AE280)))</formula>
    </cfRule>
    <cfRule type="containsText" dxfId="2736" priority="2880" stopIfTrue="1" operator="containsText" text="MEDIO NEGATIVO">
      <formula>NOT(ISERROR(SEARCH("MEDIO NEGATIVO", AE280)))</formula>
    </cfRule>
    <cfRule type="containsText" dxfId="2735" priority="2881" stopIfTrue="1" operator="containsText" text="ALTO NEGATIVO">
      <formula>NOT(ISERROR(SEARCH("ALTO NEGATIVO", AE280)))</formula>
    </cfRule>
  </conditionalFormatting>
  <conditionalFormatting sqref="AE277">
    <cfRule type="containsText" dxfId="2734" priority="2626" stopIfTrue="1" operator="containsText" text="MEDIO POSITIVO">
      <formula>NOT(ISERROR(SEARCH("MEDIO POSITIVO", AE277)))</formula>
    </cfRule>
    <cfRule type="containsText" dxfId="2733" priority="2627" stopIfTrue="1" operator="containsText" text="ALTO POSITIVO">
      <formula>NOT(ISERROR(SEARCH("ALTO POSITIVO", AE277)))</formula>
    </cfRule>
    <cfRule type="containsText" dxfId="2732" priority="2628" stopIfTrue="1" operator="containsText" text="BAJO POSITIVO">
      <formula>NOT(ISERROR(SEARCH("BAJO POSITIVO", AE277)))</formula>
    </cfRule>
    <cfRule type="containsText" dxfId="2731" priority="2629" stopIfTrue="1" operator="containsText" text="BAJO POSITIVO">
      <formula>NOT(ISERROR(SEARCH("BAJO POSITIVO", AE277)))</formula>
    </cfRule>
    <cfRule type="containsText" dxfId="2730" priority="2630" stopIfTrue="1" operator="containsText" text="MEDIO POSITIVO">
      <formula>NOT(ISERROR(SEARCH("MEDIO POSITIVO", AE277)))</formula>
    </cfRule>
    <cfRule type="containsText" dxfId="2729" priority="2631" stopIfTrue="1" operator="containsText" text="MEDIO POSITIVO">
      <formula>NOT(ISERROR(SEARCH("MEDIO POSITIVO", AE277)))</formula>
    </cfRule>
    <cfRule type="containsText" dxfId="2728" priority="2632" stopIfTrue="1" operator="containsText" text="ALTO POSITIVO">
      <formula>NOT(ISERROR(SEARCH("ALTO POSITIVO", AE277)))</formula>
    </cfRule>
    <cfRule type="containsText" dxfId="2727" priority="2633" stopIfTrue="1" operator="containsText" text="BAJO POSITIVO">
      <formula>NOT(ISERROR(SEARCH("BAJO POSITIVO", AE277)))</formula>
    </cfRule>
    <cfRule type="containsText" dxfId="2726" priority="2634" stopIfTrue="1" operator="containsText" text="BAJO POSITIVO">
      <formula>NOT(ISERROR(SEARCH("BAJO POSITIVO", AE277)))</formula>
    </cfRule>
    <cfRule type="containsText" dxfId="2725" priority="2635" stopIfTrue="1" operator="containsText" text="MEDIO POSITIVO">
      <formula>NOT(ISERROR(SEARCH("MEDIO POSITIVO", AE277)))</formula>
    </cfRule>
    <cfRule type="containsText" dxfId="2724" priority="2636" stopIfTrue="1" operator="containsText" text="MEDIO POSITIVO">
      <formula>NOT(ISERROR(SEARCH("MEDIO POSITIVO", AE277)))</formula>
    </cfRule>
    <cfRule type="containsText" dxfId="2723" priority="2637" stopIfTrue="1" operator="containsText" text="ALTO POSITIVO">
      <formula>NOT(ISERROR(SEARCH("ALTO POSITIVO", AE277)))</formula>
    </cfRule>
    <cfRule type="containsText" dxfId="2722" priority="2638" stopIfTrue="1" operator="containsText" text="BAJO POSITIVO">
      <formula>NOT(ISERROR(SEARCH("BAJO POSITIVO", AE277)))</formula>
    </cfRule>
    <cfRule type="containsText" dxfId="2721" priority="2639" stopIfTrue="1" operator="containsText" text="BAJO POSITIVO">
      <formula>NOT(ISERROR(SEARCH("BAJO POSITIVO", AE277)))</formula>
    </cfRule>
    <cfRule type="containsText" dxfId="2720" priority="2640" stopIfTrue="1" operator="containsText" text="MEDIO POSITIVO">
      <formula>NOT(ISERROR(SEARCH("MEDIO POSITIVO", AE277)))</formula>
    </cfRule>
    <cfRule type="containsText" dxfId="2719" priority="2641" stopIfTrue="1" operator="containsText" text="MEDIO POSITIVO">
      <formula>NOT(ISERROR(SEARCH("MEDIO POSITIVO", AE277)))</formula>
    </cfRule>
    <cfRule type="containsText" dxfId="2718" priority="2642" stopIfTrue="1" operator="containsText" text="ALTO POSITIVO">
      <formula>NOT(ISERROR(SEARCH("ALTO POSITIVO", AE277)))</formula>
    </cfRule>
    <cfRule type="containsText" dxfId="2717" priority="2643" stopIfTrue="1" operator="containsText" text="BAJO POSITIVO">
      <formula>NOT(ISERROR(SEARCH("BAJO POSITIVO", AE277)))</formula>
    </cfRule>
    <cfRule type="containsText" dxfId="2716" priority="2644" stopIfTrue="1" operator="containsText" text="BAJO POSITIVO">
      <formula>NOT(ISERROR(SEARCH("BAJO POSITIVO", AE277)))</formula>
    </cfRule>
    <cfRule type="containsText" dxfId="2715" priority="2645" stopIfTrue="1" operator="containsText" text="MEDIO POSITIVO">
      <formula>NOT(ISERROR(SEARCH("MEDIO POSITIVO", AE277)))</formula>
    </cfRule>
    <cfRule type="containsText" dxfId="2714" priority="2646" stopIfTrue="1" operator="containsText" text="MEDIO POSITIVO">
      <formula>NOT(ISERROR(SEARCH("MEDIO POSITIVO", AE277)))</formula>
    </cfRule>
    <cfRule type="containsText" dxfId="2713" priority="2647" stopIfTrue="1" operator="containsText" text="ALTO POSITIVO">
      <formula>NOT(ISERROR(SEARCH("ALTO POSITIVO", AE277)))</formula>
    </cfRule>
    <cfRule type="containsText" dxfId="2712" priority="2648" stopIfTrue="1" operator="containsText" text="BAJO POSITIVO">
      <formula>NOT(ISERROR(SEARCH("BAJO POSITIVO", AE277)))</formula>
    </cfRule>
    <cfRule type="containsText" dxfId="2711" priority="2649" stopIfTrue="1" operator="containsText" text="BAJO POSITIVO">
      <formula>NOT(ISERROR(SEARCH("BAJO POSITIVO", AE277)))</formula>
    </cfRule>
    <cfRule type="containsText" dxfId="2710" priority="2650" stopIfTrue="1" operator="containsText" text="MEDIO POSITIVO">
      <formula>NOT(ISERROR(SEARCH("MEDIO POSITIVO", AE277)))</formula>
    </cfRule>
    <cfRule type="containsText" dxfId="2709" priority="2651" stopIfTrue="1" operator="containsText" text="MEDIO POSITIVO">
      <formula>NOT(ISERROR(SEARCH("MEDIO POSITIVO", AE277)))</formula>
    </cfRule>
    <cfRule type="containsText" dxfId="2708" priority="2652" stopIfTrue="1" operator="containsText" text="ALTO POSITIVO">
      <formula>NOT(ISERROR(SEARCH("ALTO POSITIVO", AE277)))</formula>
    </cfRule>
    <cfRule type="containsText" dxfId="2707" priority="2653" stopIfTrue="1" operator="containsText" text="BAJO POSITIVO">
      <formula>NOT(ISERROR(SEARCH("BAJO POSITIVO", AE277)))</formula>
    </cfRule>
    <cfRule type="containsText" dxfId="2706" priority="2654" stopIfTrue="1" operator="containsText" text="BAJO POSITIVO">
      <formula>NOT(ISERROR(SEARCH("BAJO POSITIVO", AE277)))</formula>
    </cfRule>
    <cfRule type="containsText" dxfId="2705" priority="2655" stopIfTrue="1" operator="containsText" text="MEDIO POSITIVO">
      <formula>NOT(ISERROR(SEARCH("MEDIO POSITIVO", AE277)))</formula>
    </cfRule>
    <cfRule type="containsText" dxfId="2704" priority="2656" stopIfTrue="1" operator="containsText" text="MEDIO POSITIVO">
      <formula>NOT(ISERROR(SEARCH("MEDIO POSITIVO", AE277)))</formula>
    </cfRule>
    <cfRule type="containsText" dxfId="2703" priority="2657" stopIfTrue="1" operator="containsText" text="ALTO POSITIVO">
      <formula>NOT(ISERROR(SEARCH("ALTO POSITIVO", AE277)))</formula>
    </cfRule>
    <cfRule type="containsText" dxfId="2702" priority="2658" stopIfTrue="1" operator="containsText" text="BAJO POSITIVO">
      <formula>NOT(ISERROR(SEARCH("BAJO POSITIVO", AE277)))</formula>
    </cfRule>
    <cfRule type="containsText" dxfId="2701" priority="2659" stopIfTrue="1" operator="containsText" text="BAJO POSITIVO">
      <formula>NOT(ISERROR(SEARCH("BAJO POSITIVO", AE277)))</formula>
    </cfRule>
    <cfRule type="containsText" dxfId="2700" priority="2660" stopIfTrue="1" operator="containsText" text="MEDIO POSITIVO">
      <formula>NOT(ISERROR(SEARCH("MEDIO POSITIVO", AE277)))</formula>
    </cfRule>
    <cfRule type="containsText" dxfId="2699" priority="2661" stopIfTrue="1" operator="containsText" text="MEDIO POSITIVO">
      <formula>NOT(ISERROR(SEARCH("MEDIO POSITIVO", AE277)))</formula>
    </cfRule>
    <cfRule type="containsText" dxfId="2698" priority="2662" stopIfTrue="1" operator="containsText" text="ALTO POSITIVO">
      <formula>NOT(ISERROR(SEARCH("ALTO POSITIVO", AE277)))</formula>
    </cfRule>
    <cfRule type="containsText" dxfId="2697" priority="2663" stopIfTrue="1" operator="containsText" text="BAJO POSITIVO">
      <formula>NOT(ISERROR(SEARCH("BAJO POSITIVO", AE277)))</formula>
    </cfRule>
    <cfRule type="containsText" dxfId="2696" priority="2664" stopIfTrue="1" operator="containsText" text="BAJO POSITIVO">
      <formula>NOT(ISERROR(SEARCH("BAJO POSITIVO", AE277)))</formula>
    </cfRule>
    <cfRule type="containsText" dxfId="2695" priority="2665" stopIfTrue="1" operator="containsText" text="MEDIO POSITIVO">
      <formula>NOT(ISERROR(SEARCH("MEDIO POSITIVO", AE277)))</formula>
    </cfRule>
    <cfRule type="containsText" dxfId="2694" priority="2666" stopIfTrue="1" operator="containsText" text="MEDIO POSITIVO">
      <formula>NOT(ISERROR(SEARCH("MEDIO POSITIVO", AE277)))</formula>
    </cfRule>
    <cfRule type="containsText" dxfId="2693" priority="2667" stopIfTrue="1" operator="containsText" text="ALTO POSITIVO">
      <formula>NOT(ISERROR(SEARCH("ALTO POSITIVO", AE277)))</formula>
    </cfRule>
    <cfRule type="containsText" dxfId="2692" priority="2668" stopIfTrue="1" operator="containsText" text="BAJO POSITIVO">
      <formula>NOT(ISERROR(SEARCH("BAJO POSITIVO", AE277)))</formula>
    </cfRule>
    <cfRule type="containsText" dxfId="2691" priority="2669" stopIfTrue="1" operator="containsText" text="BAJO POSITIVO">
      <formula>NOT(ISERROR(SEARCH("BAJO POSITIVO", AE277)))</formula>
    </cfRule>
    <cfRule type="containsText" dxfId="2690" priority="2670" stopIfTrue="1" operator="containsText" text="MEDIO POSITIVO">
      <formula>NOT(ISERROR(SEARCH("MEDIO POSITIVO", AE277)))</formula>
    </cfRule>
    <cfRule type="containsText" dxfId="2689" priority="2671" stopIfTrue="1" operator="containsText" text="MEDIO POSITIVO">
      <formula>NOT(ISERROR(SEARCH("MEDIO POSITIVO", AE277)))</formula>
    </cfRule>
    <cfRule type="containsText" dxfId="2688" priority="2672" stopIfTrue="1" operator="containsText" text="ALTO POSITIVO">
      <formula>NOT(ISERROR(SEARCH("ALTO POSITIVO", AE277)))</formula>
    </cfRule>
    <cfRule type="containsText" dxfId="2687" priority="2673" stopIfTrue="1" operator="containsText" text="BAJO POSITIVO">
      <formula>NOT(ISERROR(SEARCH("BAJO POSITIVO", AE277)))</formula>
    </cfRule>
    <cfRule type="containsText" dxfId="2686" priority="2674" stopIfTrue="1" operator="containsText" text="BAJO POSITIVO">
      <formula>NOT(ISERROR(SEARCH("BAJO POSITIVO", AE277)))</formula>
    </cfRule>
    <cfRule type="containsText" dxfId="2685" priority="2675" stopIfTrue="1" operator="containsText" text="MEDIO POSITIVO">
      <formula>NOT(ISERROR(SEARCH("MEDIO POSITIVO", AE277)))</formula>
    </cfRule>
    <cfRule type="containsText" dxfId="2684" priority="2676" stopIfTrue="1" operator="containsText" text="MEDIO POSITIVO">
      <formula>NOT(ISERROR(SEARCH("MEDIO POSITIVO", AE277)))</formula>
    </cfRule>
    <cfRule type="containsText" dxfId="2683" priority="2677" stopIfTrue="1" operator="containsText" text="ALTO POSITIVO">
      <formula>NOT(ISERROR(SEARCH("ALTO POSITIVO", AE277)))</formula>
    </cfRule>
    <cfRule type="containsText" dxfId="2682" priority="2678" stopIfTrue="1" operator="containsText" text="BAJO POSITIVO">
      <formula>NOT(ISERROR(SEARCH("BAJO POSITIVO", AE277)))</formula>
    </cfRule>
    <cfRule type="containsText" dxfId="2681" priority="2679" stopIfTrue="1" operator="containsText" text="BAJO POSITIVO">
      <formula>NOT(ISERROR(SEARCH("BAJO POSITIVO", AE277)))</formula>
    </cfRule>
    <cfRule type="containsText" dxfId="2680" priority="2680" stopIfTrue="1" operator="containsText" text="MEDIO POSITIVO">
      <formula>NOT(ISERROR(SEARCH("MEDIO POSITIVO", AE277)))</formula>
    </cfRule>
    <cfRule type="containsText" dxfId="2679" priority="2681" stopIfTrue="1" operator="containsText" text="MEDIO POSITIVO">
      <formula>NOT(ISERROR(SEARCH("MEDIO POSITIVO", AE277)))</formula>
    </cfRule>
    <cfRule type="containsText" dxfId="2678" priority="2682" stopIfTrue="1" operator="containsText" text="ALTO POSITIVO">
      <formula>NOT(ISERROR(SEARCH("ALTO POSITIVO", AE277)))</formula>
    </cfRule>
    <cfRule type="containsText" dxfId="2677" priority="2683" stopIfTrue="1" operator="containsText" text="BAJO POSITIVO">
      <formula>NOT(ISERROR(SEARCH("BAJO POSITIVO", AE277)))</formula>
    </cfRule>
    <cfRule type="containsText" dxfId="2676" priority="2684" stopIfTrue="1" operator="containsText" text="BAJO POSITIVO">
      <formula>NOT(ISERROR(SEARCH("BAJO POSITIVO", AE277)))</formula>
    </cfRule>
    <cfRule type="containsText" dxfId="2675" priority="2685" stopIfTrue="1" operator="containsText" text="MEDIO POSITIVO">
      <formula>NOT(ISERROR(SEARCH("MEDIO POSITIVO", AE277)))</formula>
    </cfRule>
    <cfRule type="containsText" dxfId="2674" priority="2686" stopIfTrue="1" operator="containsText" text="MEDIO POSITIVO">
      <formula>NOT(ISERROR(SEARCH("MEDIO POSITIVO", AE277)))</formula>
    </cfRule>
    <cfRule type="containsText" dxfId="2673" priority="2687" stopIfTrue="1" operator="containsText" text="ALTO POSITIVO">
      <formula>NOT(ISERROR(SEARCH("ALTO POSITIVO", AE277)))</formula>
    </cfRule>
    <cfRule type="containsText" dxfId="2672" priority="2688" stopIfTrue="1" operator="containsText" text="BAJO POSITIVO">
      <formula>NOT(ISERROR(SEARCH("BAJO POSITIVO", AE277)))</formula>
    </cfRule>
    <cfRule type="containsText" dxfId="2671" priority="2689" stopIfTrue="1" operator="containsText" text="BAJO POSITIVO">
      <formula>NOT(ISERROR(SEARCH("BAJO POSITIVO", AE277)))</formula>
    </cfRule>
    <cfRule type="containsText" dxfId="2670" priority="2690" stopIfTrue="1" operator="containsText" text="MEDIO POSITIVO">
      <formula>NOT(ISERROR(SEARCH("MEDIO POSITIVO", AE277)))</formula>
    </cfRule>
    <cfRule type="containsText" dxfId="2669" priority="2691" stopIfTrue="1" operator="containsText" text="MEDIO POSITIVO">
      <formula>NOT(ISERROR(SEARCH("MEDIO POSITIVO", AE277)))</formula>
    </cfRule>
    <cfRule type="containsText" dxfId="2668" priority="2692" stopIfTrue="1" operator="containsText" text="ALTO POSITIVO">
      <formula>NOT(ISERROR(SEARCH("ALTO POSITIVO", AE277)))</formula>
    </cfRule>
    <cfRule type="containsText" dxfId="2667" priority="2693" stopIfTrue="1" operator="containsText" text="BAJO POSITIVO">
      <formula>NOT(ISERROR(SEARCH("BAJO POSITIVO", AE277)))</formula>
    </cfRule>
    <cfRule type="containsText" dxfId="2666" priority="2694" stopIfTrue="1" operator="containsText" text="BAJO POSITIVO">
      <formula>NOT(ISERROR(SEARCH("BAJO POSITIVO", AE277)))</formula>
    </cfRule>
    <cfRule type="containsText" dxfId="2665" priority="2695" stopIfTrue="1" operator="containsText" text="MEDIO POSITIVO">
      <formula>NOT(ISERROR(SEARCH("MEDIO POSITIVO", AE277)))</formula>
    </cfRule>
    <cfRule type="containsText" dxfId="2664" priority="2696" stopIfTrue="1" operator="containsText" text="MEDIO POSITIVO">
      <formula>NOT(ISERROR(SEARCH("MEDIO POSITIVO", AE277)))</formula>
    </cfRule>
    <cfRule type="containsText" dxfId="2663" priority="2697" stopIfTrue="1" operator="containsText" text="ALTO POSITIVO">
      <formula>NOT(ISERROR(SEARCH("ALTO POSITIVO", AE277)))</formula>
    </cfRule>
    <cfRule type="containsText" dxfId="2662" priority="2698" stopIfTrue="1" operator="containsText" text="BAJO POSITIVO">
      <formula>NOT(ISERROR(SEARCH("BAJO POSITIVO", AE277)))</formula>
    </cfRule>
    <cfRule type="containsText" dxfId="2661" priority="2699" stopIfTrue="1" operator="containsText" text="BAJO POSITIVO">
      <formula>NOT(ISERROR(SEARCH("BAJO POSITIVO", AE277)))</formula>
    </cfRule>
    <cfRule type="containsText" dxfId="2660" priority="2700" stopIfTrue="1" operator="containsText" text="MEDIO POSITIVO">
      <formula>NOT(ISERROR(SEARCH("MEDIO POSITIVO", AE277)))</formula>
    </cfRule>
    <cfRule type="containsText" dxfId="2659" priority="2701" stopIfTrue="1" operator="containsText" text="MEDIO POSITIVO">
      <formula>NOT(ISERROR(SEARCH("MEDIO POSITIVO", AE277)))</formula>
    </cfRule>
    <cfRule type="containsText" dxfId="2658" priority="2702" stopIfTrue="1" operator="containsText" text="BAJO POSITIVO">
      <formula>NOT(ISERROR(SEARCH("BAJO POSITIVO", AE277)))</formula>
    </cfRule>
    <cfRule type="containsText" dxfId="2657" priority="2703" stopIfTrue="1" operator="containsText" text="MEDIO POSITIVO">
      <formula>NOT(ISERROR(SEARCH("MEDIO POSITIVO", AE277)))</formula>
    </cfRule>
    <cfRule type="containsText" dxfId="2656" priority="2704" stopIfTrue="1" operator="containsText" text="MEDIO POSITIVO">
      <formula>NOT(ISERROR(SEARCH("MEDIO POSITIVO", AE277)))</formula>
    </cfRule>
    <cfRule type="containsText" dxfId="2655" priority="2705" stopIfTrue="1" operator="containsText" text="ALTO POSITIVO">
      <formula>NOT(ISERROR(SEARCH("ALTO POSITIVO", AE277)))</formula>
    </cfRule>
    <cfRule type="containsText" dxfId="2654" priority="2706" stopIfTrue="1" operator="containsText" text="BAJO POSITIVO">
      <formula>NOT(ISERROR(SEARCH("BAJO POSITIVO", AE277)))</formula>
    </cfRule>
    <cfRule type="containsText" dxfId="2653" priority="2707" stopIfTrue="1" operator="containsText" text="BAJO POSITIVO">
      <formula>NOT(ISERROR(SEARCH("BAJO POSITIVO", AE277)))</formula>
    </cfRule>
    <cfRule type="containsText" dxfId="2652" priority="2708" stopIfTrue="1" operator="containsText" text="MEDIO POSITIVO">
      <formula>NOT(ISERROR(SEARCH("MEDIO POSITIVO", AE277)))</formula>
    </cfRule>
    <cfRule type="containsText" dxfId="2651" priority="2709" stopIfTrue="1" operator="containsText" text="MEDIO POSITIVO">
      <formula>NOT(ISERROR(SEARCH("MEDIO POSITIVO", AE277)))</formula>
    </cfRule>
    <cfRule type="containsText" dxfId="2650" priority="2710" stopIfTrue="1" operator="containsText" text="ALTO POSITIVO">
      <formula>NOT(ISERROR(SEARCH("ALTO POSITIVO", AE277)))</formula>
    </cfRule>
    <cfRule type="containsText" dxfId="2649" priority="2711" stopIfTrue="1" operator="containsText" text="BAJO POSITIVO">
      <formula>NOT(ISERROR(SEARCH("BAJO POSITIVO", AE277)))</formula>
    </cfRule>
    <cfRule type="containsText" dxfId="2648" priority="2712" stopIfTrue="1" operator="containsText" text="MEDIO POSITIVO">
      <formula>NOT(ISERROR(SEARCH("MEDIO POSITIVO", AE277)))</formula>
    </cfRule>
    <cfRule type="containsText" dxfId="2647" priority="2713" stopIfTrue="1" operator="containsText" text="MEDIO POSITIVO">
      <formula>NOT(ISERROR(SEARCH("MEDIO POSITIVO", AE277)))</formula>
    </cfRule>
    <cfRule type="containsText" dxfId="2646" priority="2714" stopIfTrue="1" operator="containsText" text="ALTO POSITIVO">
      <formula>NOT(ISERROR(SEARCH("ALTO POSITIVO", AE277)))</formula>
    </cfRule>
    <cfRule type="containsText" dxfId="2645" priority="2715" stopIfTrue="1" operator="containsText" text="BAJO POSITIVO">
      <formula>NOT(ISERROR(SEARCH("BAJO POSITIVO", AE277)))</formula>
    </cfRule>
    <cfRule type="containsText" dxfId="2644" priority="2716" stopIfTrue="1" operator="containsText" text="BAJO POSITIVO">
      <formula>NOT(ISERROR(SEARCH("BAJO POSITIVO", AE277)))</formula>
    </cfRule>
    <cfRule type="containsText" dxfId="2643" priority="2717" stopIfTrue="1" operator="containsText" text="MEDIO POSITIVO">
      <formula>NOT(ISERROR(SEARCH("MEDIO POSITIVO", AE277)))</formula>
    </cfRule>
    <cfRule type="containsText" dxfId="2642" priority="2718" stopIfTrue="1" operator="containsText" text="MEDIO POSITIVO">
      <formula>NOT(ISERROR(SEARCH("MEDIO POSITIVO", AE277)))</formula>
    </cfRule>
    <cfRule type="containsText" dxfId="2641" priority="2719" stopIfTrue="1" operator="containsText" text="ALTO POSITIVO">
      <formula>NOT(ISERROR(SEARCH("ALTO POSITIVO", AE277)))</formula>
    </cfRule>
    <cfRule type="containsText" dxfId="2640" priority="2720" stopIfTrue="1" operator="containsText" text="BAJO POSITIVO">
      <formula>NOT(ISERROR(SEARCH("BAJO POSITIVO", AE277)))</formula>
    </cfRule>
    <cfRule type="containsText" dxfId="2639" priority="2721" stopIfTrue="1" operator="containsText" text="BAJO POSITIVO">
      <formula>NOT(ISERROR(SEARCH("BAJO POSITIVO", AE277)))</formula>
    </cfRule>
    <cfRule type="containsText" dxfId="2638" priority="2722" stopIfTrue="1" operator="containsText" text="MEDIO POSITIVO">
      <formula>NOT(ISERROR(SEARCH("MEDIO POSITIVO", AE277)))</formula>
    </cfRule>
    <cfRule type="containsText" dxfId="2637" priority="2723" stopIfTrue="1" operator="containsText" text="MEDIO POSITIVO">
      <formula>NOT(ISERROR(SEARCH("MEDIO POSITIVO", AE277)))</formula>
    </cfRule>
    <cfRule type="containsText" dxfId="2636" priority="2724" stopIfTrue="1" operator="containsText" text="ALTO POSITIVO">
      <formula>NOT(ISERROR(SEARCH("ALTO POSITIVO", AE277)))</formula>
    </cfRule>
    <cfRule type="containsText" dxfId="2635" priority="2725" stopIfTrue="1" operator="containsText" text="BAJO POSITIVO">
      <formula>NOT(ISERROR(SEARCH("BAJO POSITIVO", AE277)))</formula>
    </cfRule>
    <cfRule type="containsText" dxfId="2634" priority="2726" stopIfTrue="1" operator="containsText" text="MEDIO POSITIVO">
      <formula>NOT(ISERROR(SEARCH("MEDIO POSITIVO", AE277)))</formula>
    </cfRule>
    <cfRule type="containsText" dxfId="2633" priority="2727" stopIfTrue="1" operator="containsText" text="MEDIO POSITIVO">
      <formula>NOT(ISERROR(SEARCH("MEDIO POSITIVO", AE277)))</formula>
    </cfRule>
    <cfRule type="containsText" dxfId="2632" priority="2728" stopIfTrue="1" operator="containsText" text="ALTO POSITIVO">
      <formula>NOT(ISERROR(SEARCH("ALTO POSITIVO", AE277)))</formula>
    </cfRule>
    <cfRule type="containsText" dxfId="2631" priority="2729" stopIfTrue="1" operator="containsText" text="BAJO POSITIVO">
      <formula>NOT(ISERROR(SEARCH("BAJO POSITIVO", AE277)))</formula>
    </cfRule>
    <cfRule type="containsText" dxfId="2630" priority="2730" stopIfTrue="1" operator="containsText" text="BAJO POSITIVO">
      <formula>NOT(ISERROR(SEARCH("BAJO POSITIVO", AE277)))</formula>
    </cfRule>
    <cfRule type="containsText" dxfId="2629" priority="2731" stopIfTrue="1" operator="containsText" text="MEDIO POSITIVO">
      <formula>NOT(ISERROR(SEARCH("MEDIO POSITIVO", AE277)))</formula>
    </cfRule>
    <cfRule type="containsText" dxfId="2628" priority="2732" stopIfTrue="1" operator="containsText" text="MEDIO POSITIVO">
      <formula>NOT(ISERROR(SEARCH("MEDIO POSITIVO", AE277)))</formula>
    </cfRule>
    <cfRule type="containsText" dxfId="2627" priority="2733" stopIfTrue="1" operator="containsText" text="BAJO POSITIVO">
      <formula>NOT(ISERROR(SEARCH("BAJO POSITIVO", AE277)))</formula>
    </cfRule>
    <cfRule type="containsText" dxfId="2626" priority="2734" stopIfTrue="1" operator="containsText" text="BAJO POSITIVO">
      <formula>NOT(ISERROR(SEARCH("BAJO POSITIVO", AE277)))</formula>
    </cfRule>
    <cfRule type="containsText" dxfId="2625" priority="2735" stopIfTrue="1" operator="containsText" text="MEDIO POSITIVO">
      <formula>NOT(ISERROR(SEARCH("MEDIO POSITIVO", AE277)))</formula>
    </cfRule>
    <cfRule type="containsText" dxfId="2624" priority="2736" stopIfTrue="1" operator="containsText" text="MEDIO POSITIVO">
      <formula>NOT(ISERROR(SEARCH("MEDIO POSITIVO", AE277)))</formula>
    </cfRule>
    <cfRule type="containsText" dxfId="2623" priority="2737" stopIfTrue="1" operator="containsText" text="ALTO POSITIVO">
      <formula>NOT(ISERROR(SEARCH("ALTO POSITIVO", AE277)))</formula>
    </cfRule>
    <cfRule type="containsText" dxfId="2622" priority="2738" stopIfTrue="1" operator="containsText" text="BAJO POSITIVO">
      <formula>NOT(ISERROR(SEARCH("BAJO POSITIVO", AE277)))</formula>
    </cfRule>
    <cfRule type="containsText" dxfId="2621" priority="2739" stopIfTrue="1" operator="containsText" text="BAJO POSITIVO">
      <formula>NOT(ISERROR(SEARCH("BAJO POSITIVO", AE277)))</formula>
    </cfRule>
    <cfRule type="containsText" dxfId="2620" priority="2740" stopIfTrue="1" operator="containsText" text="MEDIO POSITIVO">
      <formula>NOT(ISERROR(SEARCH("MEDIO POSITIVO", AE277)))</formula>
    </cfRule>
    <cfRule type="containsText" dxfId="2619" priority="2741" stopIfTrue="1" operator="containsText" text="ALTO POSITIVO">
      <formula>NOT(ISERROR(SEARCH("ALTO POSITIVO", AE277)))</formula>
    </cfRule>
    <cfRule type="containsText" dxfId="2618" priority="2742" stopIfTrue="1" operator="containsText" text="BAJO NEGATIVO">
      <formula>NOT(ISERROR(SEARCH("BAJO NEGATIVO", AE277)))</formula>
    </cfRule>
    <cfRule type="containsText" dxfId="2617" priority="2743" stopIfTrue="1" operator="containsText" text="MEDIO NEGATIVO">
      <formula>NOT(ISERROR(SEARCH("MEDIO NEGATIVO", AE277)))</formula>
    </cfRule>
    <cfRule type="containsText" dxfId="2616" priority="2744" stopIfTrue="1" operator="containsText" text="ALTO NEGATIVO">
      <formula>NOT(ISERROR(SEARCH("ALTO NEGATIVO", AE277)))</formula>
    </cfRule>
    <cfRule type="containsText" dxfId="2615" priority="2745" stopIfTrue="1" operator="containsText" text="MEDIO POSITIVO">
      <formula>NOT(ISERROR(SEARCH("MEDIO POSITIVO", AE277)))</formula>
    </cfRule>
    <cfRule type="containsText" dxfId="2614" priority="2746" stopIfTrue="1" operator="containsText" text="ALTO POSITIVO">
      <formula>NOT(ISERROR(SEARCH("ALTO POSITIVO", AE277)))</formula>
    </cfRule>
    <cfRule type="containsText" dxfId="2613" priority="2747" stopIfTrue="1" operator="containsText" text="BAJO POSITIVO">
      <formula>NOT(ISERROR(SEARCH("BAJO POSITIVO", AE277)))</formula>
    </cfRule>
    <cfRule type="containsText" dxfId="2612" priority="2748" stopIfTrue="1" operator="containsText" text="BAJO POSITIVO">
      <formula>NOT(ISERROR(SEARCH("BAJO POSITIVO", AE277)))</formula>
    </cfRule>
    <cfRule type="containsText" dxfId="2611" priority="2749" stopIfTrue="1" operator="containsText" text="MEDIO POSITIVO">
      <formula>NOT(ISERROR(SEARCH("MEDIO POSITIVO", AE277)))</formula>
    </cfRule>
    <cfRule type="containsText" dxfId="2610" priority="2750" stopIfTrue="1" operator="containsText" text="ALTO POSITIVO">
      <formula>NOT(ISERROR(SEARCH("ALTO POSITIVO", AE277)))</formula>
    </cfRule>
    <cfRule type="containsText" dxfId="2609" priority="2751" stopIfTrue="1" operator="containsText" text="BAJO NEGATIVO">
      <formula>NOT(ISERROR(SEARCH("BAJO NEGATIVO", AE277)))</formula>
    </cfRule>
    <cfRule type="containsText" dxfId="2608" priority="2752" stopIfTrue="1" operator="containsText" text="MEDIO NEGATIVO">
      <formula>NOT(ISERROR(SEARCH("MEDIO NEGATIVO", AE277)))</formula>
    </cfRule>
    <cfRule type="containsText" dxfId="2607" priority="2753" stopIfTrue="1" operator="containsText" text="ALTO NEGATIVO">
      <formula>NOT(ISERROR(SEARCH("ALTO NEGATIVO", AE277)))</formula>
    </cfRule>
  </conditionalFormatting>
  <conditionalFormatting sqref="AE279">
    <cfRule type="containsText" dxfId="2606" priority="2498" stopIfTrue="1" operator="containsText" text="MEDIO POSITIVO">
      <formula>NOT(ISERROR(SEARCH("MEDIO POSITIVO", AE279)))</formula>
    </cfRule>
    <cfRule type="containsText" dxfId="2605" priority="2499" stopIfTrue="1" operator="containsText" text="ALTO POSITIVO">
      <formula>NOT(ISERROR(SEARCH("ALTO POSITIVO", AE279)))</formula>
    </cfRule>
    <cfRule type="containsText" dxfId="2604" priority="2500" stopIfTrue="1" operator="containsText" text="BAJO POSITIVO">
      <formula>NOT(ISERROR(SEARCH("BAJO POSITIVO", AE279)))</formula>
    </cfRule>
    <cfRule type="containsText" dxfId="2603" priority="2501" stopIfTrue="1" operator="containsText" text="BAJO POSITIVO">
      <formula>NOT(ISERROR(SEARCH("BAJO POSITIVO", AE279)))</formula>
    </cfRule>
    <cfRule type="containsText" dxfId="2602" priority="2502" stopIfTrue="1" operator="containsText" text="MEDIO POSITIVO">
      <formula>NOT(ISERROR(SEARCH("MEDIO POSITIVO", AE279)))</formula>
    </cfRule>
    <cfRule type="containsText" dxfId="2601" priority="2503" stopIfTrue="1" operator="containsText" text="MEDIO POSITIVO">
      <formula>NOT(ISERROR(SEARCH("MEDIO POSITIVO", AE279)))</formula>
    </cfRule>
    <cfRule type="containsText" dxfId="2600" priority="2504" stopIfTrue="1" operator="containsText" text="ALTO POSITIVO">
      <formula>NOT(ISERROR(SEARCH("ALTO POSITIVO", AE279)))</formula>
    </cfRule>
    <cfRule type="containsText" dxfId="2599" priority="2505" stopIfTrue="1" operator="containsText" text="BAJO POSITIVO">
      <formula>NOT(ISERROR(SEARCH("BAJO POSITIVO", AE279)))</formula>
    </cfRule>
    <cfRule type="containsText" dxfId="2598" priority="2506" stopIfTrue="1" operator="containsText" text="BAJO POSITIVO">
      <formula>NOT(ISERROR(SEARCH("BAJO POSITIVO", AE279)))</formula>
    </cfRule>
    <cfRule type="containsText" dxfId="2597" priority="2507" stopIfTrue="1" operator="containsText" text="MEDIO POSITIVO">
      <formula>NOT(ISERROR(SEARCH("MEDIO POSITIVO", AE279)))</formula>
    </cfRule>
    <cfRule type="containsText" dxfId="2596" priority="2508" stopIfTrue="1" operator="containsText" text="MEDIO POSITIVO">
      <formula>NOT(ISERROR(SEARCH("MEDIO POSITIVO", AE279)))</formula>
    </cfRule>
    <cfRule type="containsText" dxfId="2595" priority="2509" stopIfTrue="1" operator="containsText" text="ALTO POSITIVO">
      <formula>NOT(ISERROR(SEARCH("ALTO POSITIVO", AE279)))</formula>
    </cfRule>
    <cfRule type="containsText" dxfId="2594" priority="2510" stopIfTrue="1" operator="containsText" text="BAJO POSITIVO">
      <formula>NOT(ISERROR(SEARCH("BAJO POSITIVO", AE279)))</formula>
    </cfRule>
    <cfRule type="containsText" dxfId="2593" priority="2511" stopIfTrue="1" operator="containsText" text="BAJO POSITIVO">
      <formula>NOT(ISERROR(SEARCH("BAJO POSITIVO", AE279)))</formula>
    </cfRule>
    <cfRule type="containsText" dxfId="2592" priority="2512" stopIfTrue="1" operator="containsText" text="MEDIO POSITIVO">
      <formula>NOT(ISERROR(SEARCH("MEDIO POSITIVO", AE279)))</formula>
    </cfRule>
    <cfRule type="containsText" dxfId="2591" priority="2513" stopIfTrue="1" operator="containsText" text="MEDIO POSITIVO">
      <formula>NOT(ISERROR(SEARCH("MEDIO POSITIVO", AE279)))</formula>
    </cfRule>
    <cfRule type="containsText" dxfId="2590" priority="2514" stopIfTrue="1" operator="containsText" text="ALTO POSITIVO">
      <formula>NOT(ISERROR(SEARCH("ALTO POSITIVO", AE279)))</formula>
    </cfRule>
    <cfRule type="containsText" dxfId="2589" priority="2515" stopIfTrue="1" operator="containsText" text="BAJO POSITIVO">
      <formula>NOT(ISERROR(SEARCH("BAJO POSITIVO", AE279)))</formula>
    </cfRule>
    <cfRule type="containsText" dxfId="2588" priority="2516" stopIfTrue="1" operator="containsText" text="BAJO POSITIVO">
      <formula>NOT(ISERROR(SEARCH("BAJO POSITIVO", AE279)))</formula>
    </cfRule>
    <cfRule type="containsText" dxfId="2587" priority="2517" stopIfTrue="1" operator="containsText" text="MEDIO POSITIVO">
      <formula>NOT(ISERROR(SEARCH("MEDIO POSITIVO", AE279)))</formula>
    </cfRule>
    <cfRule type="containsText" dxfId="2586" priority="2518" stopIfTrue="1" operator="containsText" text="MEDIO POSITIVO">
      <formula>NOT(ISERROR(SEARCH("MEDIO POSITIVO", AE279)))</formula>
    </cfRule>
    <cfRule type="containsText" dxfId="2585" priority="2519" stopIfTrue="1" operator="containsText" text="ALTO POSITIVO">
      <formula>NOT(ISERROR(SEARCH("ALTO POSITIVO", AE279)))</formula>
    </cfRule>
    <cfRule type="containsText" dxfId="2584" priority="2520" stopIfTrue="1" operator="containsText" text="BAJO POSITIVO">
      <formula>NOT(ISERROR(SEARCH("BAJO POSITIVO", AE279)))</formula>
    </cfRule>
    <cfRule type="containsText" dxfId="2583" priority="2521" stopIfTrue="1" operator="containsText" text="BAJO POSITIVO">
      <formula>NOT(ISERROR(SEARCH("BAJO POSITIVO", AE279)))</formula>
    </cfRule>
    <cfRule type="containsText" dxfId="2582" priority="2522" stopIfTrue="1" operator="containsText" text="MEDIO POSITIVO">
      <formula>NOT(ISERROR(SEARCH("MEDIO POSITIVO", AE279)))</formula>
    </cfRule>
    <cfRule type="containsText" dxfId="2581" priority="2523" stopIfTrue="1" operator="containsText" text="MEDIO POSITIVO">
      <formula>NOT(ISERROR(SEARCH("MEDIO POSITIVO", AE279)))</formula>
    </cfRule>
    <cfRule type="containsText" dxfId="2580" priority="2524" stopIfTrue="1" operator="containsText" text="ALTO POSITIVO">
      <formula>NOT(ISERROR(SEARCH("ALTO POSITIVO", AE279)))</formula>
    </cfRule>
    <cfRule type="containsText" dxfId="2579" priority="2525" stopIfTrue="1" operator="containsText" text="BAJO POSITIVO">
      <formula>NOT(ISERROR(SEARCH("BAJO POSITIVO", AE279)))</formula>
    </cfRule>
    <cfRule type="containsText" dxfId="2578" priority="2526" stopIfTrue="1" operator="containsText" text="BAJO POSITIVO">
      <formula>NOT(ISERROR(SEARCH("BAJO POSITIVO", AE279)))</formula>
    </cfRule>
    <cfRule type="containsText" dxfId="2577" priority="2527" stopIfTrue="1" operator="containsText" text="MEDIO POSITIVO">
      <formula>NOT(ISERROR(SEARCH("MEDIO POSITIVO", AE279)))</formula>
    </cfRule>
    <cfRule type="containsText" dxfId="2576" priority="2528" stopIfTrue="1" operator="containsText" text="MEDIO POSITIVO">
      <formula>NOT(ISERROR(SEARCH("MEDIO POSITIVO", AE279)))</formula>
    </cfRule>
    <cfRule type="containsText" dxfId="2575" priority="2529" stopIfTrue="1" operator="containsText" text="ALTO POSITIVO">
      <formula>NOT(ISERROR(SEARCH("ALTO POSITIVO", AE279)))</formula>
    </cfRule>
    <cfRule type="containsText" dxfId="2574" priority="2530" stopIfTrue="1" operator="containsText" text="BAJO POSITIVO">
      <formula>NOT(ISERROR(SEARCH("BAJO POSITIVO", AE279)))</formula>
    </cfRule>
    <cfRule type="containsText" dxfId="2573" priority="2531" stopIfTrue="1" operator="containsText" text="BAJO POSITIVO">
      <formula>NOT(ISERROR(SEARCH("BAJO POSITIVO", AE279)))</formula>
    </cfRule>
    <cfRule type="containsText" dxfId="2572" priority="2532" stopIfTrue="1" operator="containsText" text="MEDIO POSITIVO">
      <formula>NOT(ISERROR(SEARCH("MEDIO POSITIVO", AE279)))</formula>
    </cfRule>
    <cfRule type="containsText" dxfId="2571" priority="2533" stopIfTrue="1" operator="containsText" text="MEDIO POSITIVO">
      <formula>NOT(ISERROR(SEARCH("MEDIO POSITIVO", AE279)))</formula>
    </cfRule>
    <cfRule type="containsText" dxfId="2570" priority="2534" stopIfTrue="1" operator="containsText" text="ALTO POSITIVO">
      <formula>NOT(ISERROR(SEARCH("ALTO POSITIVO", AE279)))</formula>
    </cfRule>
    <cfRule type="containsText" dxfId="2569" priority="2535" stopIfTrue="1" operator="containsText" text="BAJO POSITIVO">
      <formula>NOT(ISERROR(SEARCH("BAJO POSITIVO", AE279)))</formula>
    </cfRule>
    <cfRule type="containsText" dxfId="2568" priority="2536" stopIfTrue="1" operator="containsText" text="BAJO POSITIVO">
      <formula>NOT(ISERROR(SEARCH("BAJO POSITIVO", AE279)))</formula>
    </cfRule>
    <cfRule type="containsText" dxfId="2567" priority="2537" stopIfTrue="1" operator="containsText" text="MEDIO POSITIVO">
      <formula>NOT(ISERROR(SEARCH("MEDIO POSITIVO", AE279)))</formula>
    </cfRule>
    <cfRule type="containsText" dxfId="2566" priority="2538" stopIfTrue="1" operator="containsText" text="MEDIO POSITIVO">
      <formula>NOT(ISERROR(SEARCH("MEDIO POSITIVO", AE279)))</formula>
    </cfRule>
    <cfRule type="containsText" dxfId="2565" priority="2539" stopIfTrue="1" operator="containsText" text="ALTO POSITIVO">
      <formula>NOT(ISERROR(SEARCH("ALTO POSITIVO", AE279)))</formula>
    </cfRule>
    <cfRule type="containsText" dxfId="2564" priority="2540" stopIfTrue="1" operator="containsText" text="BAJO POSITIVO">
      <formula>NOT(ISERROR(SEARCH("BAJO POSITIVO", AE279)))</formula>
    </cfRule>
    <cfRule type="containsText" dxfId="2563" priority="2541" stopIfTrue="1" operator="containsText" text="BAJO POSITIVO">
      <formula>NOT(ISERROR(SEARCH("BAJO POSITIVO", AE279)))</formula>
    </cfRule>
    <cfRule type="containsText" dxfId="2562" priority="2542" stopIfTrue="1" operator="containsText" text="MEDIO POSITIVO">
      <formula>NOT(ISERROR(SEARCH("MEDIO POSITIVO", AE279)))</formula>
    </cfRule>
    <cfRule type="containsText" dxfId="2561" priority="2543" stopIfTrue="1" operator="containsText" text="MEDIO POSITIVO">
      <formula>NOT(ISERROR(SEARCH("MEDIO POSITIVO", AE279)))</formula>
    </cfRule>
    <cfRule type="containsText" dxfId="2560" priority="2544" stopIfTrue="1" operator="containsText" text="ALTO POSITIVO">
      <formula>NOT(ISERROR(SEARCH("ALTO POSITIVO", AE279)))</formula>
    </cfRule>
    <cfRule type="containsText" dxfId="2559" priority="2545" stopIfTrue="1" operator="containsText" text="BAJO POSITIVO">
      <formula>NOT(ISERROR(SEARCH("BAJO POSITIVO", AE279)))</formula>
    </cfRule>
    <cfRule type="containsText" dxfId="2558" priority="2546" stopIfTrue="1" operator="containsText" text="BAJO POSITIVO">
      <formula>NOT(ISERROR(SEARCH("BAJO POSITIVO", AE279)))</formula>
    </cfRule>
    <cfRule type="containsText" dxfId="2557" priority="2547" stopIfTrue="1" operator="containsText" text="MEDIO POSITIVO">
      <formula>NOT(ISERROR(SEARCH("MEDIO POSITIVO", AE279)))</formula>
    </cfRule>
    <cfRule type="containsText" dxfId="2556" priority="2548" stopIfTrue="1" operator="containsText" text="MEDIO POSITIVO">
      <formula>NOT(ISERROR(SEARCH("MEDIO POSITIVO", AE279)))</formula>
    </cfRule>
    <cfRule type="containsText" dxfId="2555" priority="2549" stopIfTrue="1" operator="containsText" text="ALTO POSITIVO">
      <formula>NOT(ISERROR(SEARCH("ALTO POSITIVO", AE279)))</formula>
    </cfRule>
    <cfRule type="containsText" dxfId="2554" priority="2550" stopIfTrue="1" operator="containsText" text="BAJO POSITIVO">
      <formula>NOT(ISERROR(SEARCH("BAJO POSITIVO", AE279)))</formula>
    </cfRule>
    <cfRule type="containsText" dxfId="2553" priority="2551" stopIfTrue="1" operator="containsText" text="BAJO POSITIVO">
      <formula>NOT(ISERROR(SEARCH("BAJO POSITIVO", AE279)))</formula>
    </cfRule>
    <cfRule type="containsText" dxfId="2552" priority="2552" stopIfTrue="1" operator="containsText" text="MEDIO POSITIVO">
      <formula>NOT(ISERROR(SEARCH("MEDIO POSITIVO", AE279)))</formula>
    </cfRule>
    <cfRule type="containsText" dxfId="2551" priority="2553" stopIfTrue="1" operator="containsText" text="MEDIO POSITIVO">
      <formula>NOT(ISERROR(SEARCH("MEDIO POSITIVO", AE279)))</formula>
    </cfRule>
    <cfRule type="containsText" dxfId="2550" priority="2554" stopIfTrue="1" operator="containsText" text="ALTO POSITIVO">
      <formula>NOT(ISERROR(SEARCH("ALTO POSITIVO", AE279)))</formula>
    </cfRule>
    <cfRule type="containsText" dxfId="2549" priority="2555" stopIfTrue="1" operator="containsText" text="BAJO POSITIVO">
      <formula>NOT(ISERROR(SEARCH("BAJO POSITIVO", AE279)))</formula>
    </cfRule>
    <cfRule type="containsText" dxfId="2548" priority="2556" stopIfTrue="1" operator="containsText" text="BAJO POSITIVO">
      <formula>NOT(ISERROR(SEARCH("BAJO POSITIVO", AE279)))</formula>
    </cfRule>
    <cfRule type="containsText" dxfId="2547" priority="2557" stopIfTrue="1" operator="containsText" text="MEDIO POSITIVO">
      <formula>NOT(ISERROR(SEARCH("MEDIO POSITIVO", AE279)))</formula>
    </cfRule>
    <cfRule type="containsText" dxfId="2546" priority="2558" stopIfTrue="1" operator="containsText" text="MEDIO POSITIVO">
      <formula>NOT(ISERROR(SEARCH("MEDIO POSITIVO", AE279)))</formula>
    </cfRule>
    <cfRule type="containsText" dxfId="2545" priority="2559" stopIfTrue="1" operator="containsText" text="ALTO POSITIVO">
      <formula>NOT(ISERROR(SEARCH("ALTO POSITIVO", AE279)))</formula>
    </cfRule>
    <cfRule type="containsText" dxfId="2544" priority="2560" stopIfTrue="1" operator="containsText" text="BAJO POSITIVO">
      <formula>NOT(ISERROR(SEARCH("BAJO POSITIVO", AE279)))</formula>
    </cfRule>
    <cfRule type="containsText" dxfId="2543" priority="2561" stopIfTrue="1" operator="containsText" text="BAJO POSITIVO">
      <formula>NOT(ISERROR(SEARCH("BAJO POSITIVO", AE279)))</formula>
    </cfRule>
    <cfRule type="containsText" dxfId="2542" priority="2562" stopIfTrue="1" operator="containsText" text="MEDIO POSITIVO">
      <formula>NOT(ISERROR(SEARCH("MEDIO POSITIVO", AE279)))</formula>
    </cfRule>
    <cfRule type="containsText" dxfId="2541" priority="2563" stopIfTrue="1" operator="containsText" text="MEDIO POSITIVO">
      <formula>NOT(ISERROR(SEARCH("MEDIO POSITIVO", AE279)))</formula>
    </cfRule>
    <cfRule type="containsText" dxfId="2540" priority="2564" stopIfTrue="1" operator="containsText" text="ALTO POSITIVO">
      <formula>NOT(ISERROR(SEARCH("ALTO POSITIVO", AE279)))</formula>
    </cfRule>
    <cfRule type="containsText" dxfId="2539" priority="2565" stopIfTrue="1" operator="containsText" text="BAJO POSITIVO">
      <formula>NOT(ISERROR(SEARCH("BAJO POSITIVO", AE279)))</formula>
    </cfRule>
    <cfRule type="containsText" dxfId="2538" priority="2566" stopIfTrue="1" operator="containsText" text="BAJO POSITIVO">
      <formula>NOT(ISERROR(SEARCH("BAJO POSITIVO", AE279)))</formula>
    </cfRule>
    <cfRule type="containsText" dxfId="2537" priority="2567" stopIfTrue="1" operator="containsText" text="MEDIO POSITIVO">
      <formula>NOT(ISERROR(SEARCH("MEDIO POSITIVO", AE279)))</formula>
    </cfRule>
    <cfRule type="containsText" dxfId="2536" priority="2568" stopIfTrue="1" operator="containsText" text="MEDIO POSITIVO">
      <formula>NOT(ISERROR(SEARCH("MEDIO POSITIVO", AE279)))</formula>
    </cfRule>
    <cfRule type="containsText" dxfId="2535" priority="2569" stopIfTrue="1" operator="containsText" text="ALTO POSITIVO">
      <formula>NOT(ISERROR(SEARCH("ALTO POSITIVO", AE279)))</formula>
    </cfRule>
    <cfRule type="containsText" dxfId="2534" priority="2570" stopIfTrue="1" operator="containsText" text="BAJO POSITIVO">
      <formula>NOT(ISERROR(SEARCH("BAJO POSITIVO", AE279)))</formula>
    </cfRule>
    <cfRule type="containsText" dxfId="2533" priority="2571" stopIfTrue="1" operator="containsText" text="BAJO POSITIVO">
      <formula>NOT(ISERROR(SEARCH("BAJO POSITIVO", AE279)))</formula>
    </cfRule>
    <cfRule type="containsText" dxfId="2532" priority="2572" stopIfTrue="1" operator="containsText" text="MEDIO POSITIVO">
      <formula>NOT(ISERROR(SEARCH("MEDIO POSITIVO", AE279)))</formula>
    </cfRule>
    <cfRule type="containsText" dxfId="2531" priority="2573" stopIfTrue="1" operator="containsText" text="MEDIO POSITIVO">
      <formula>NOT(ISERROR(SEARCH("MEDIO POSITIVO", AE279)))</formula>
    </cfRule>
    <cfRule type="containsText" dxfId="2530" priority="2574" stopIfTrue="1" operator="containsText" text="BAJO POSITIVO">
      <formula>NOT(ISERROR(SEARCH("BAJO POSITIVO", AE279)))</formula>
    </cfRule>
    <cfRule type="containsText" dxfId="2529" priority="2575" stopIfTrue="1" operator="containsText" text="MEDIO POSITIVO">
      <formula>NOT(ISERROR(SEARCH("MEDIO POSITIVO", AE279)))</formula>
    </cfRule>
    <cfRule type="containsText" dxfId="2528" priority="2576" stopIfTrue="1" operator="containsText" text="MEDIO POSITIVO">
      <formula>NOT(ISERROR(SEARCH("MEDIO POSITIVO", AE279)))</formula>
    </cfRule>
    <cfRule type="containsText" dxfId="2527" priority="2577" stopIfTrue="1" operator="containsText" text="ALTO POSITIVO">
      <formula>NOT(ISERROR(SEARCH("ALTO POSITIVO", AE279)))</formula>
    </cfRule>
    <cfRule type="containsText" dxfId="2526" priority="2578" stopIfTrue="1" operator="containsText" text="BAJO POSITIVO">
      <formula>NOT(ISERROR(SEARCH("BAJO POSITIVO", AE279)))</formula>
    </cfRule>
    <cfRule type="containsText" dxfId="2525" priority="2579" stopIfTrue="1" operator="containsText" text="BAJO POSITIVO">
      <formula>NOT(ISERROR(SEARCH("BAJO POSITIVO", AE279)))</formula>
    </cfRule>
    <cfRule type="containsText" dxfId="2524" priority="2580" stopIfTrue="1" operator="containsText" text="MEDIO POSITIVO">
      <formula>NOT(ISERROR(SEARCH("MEDIO POSITIVO", AE279)))</formula>
    </cfRule>
    <cfRule type="containsText" dxfId="2523" priority="2581" stopIfTrue="1" operator="containsText" text="MEDIO POSITIVO">
      <formula>NOT(ISERROR(SEARCH("MEDIO POSITIVO", AE279)))</formula>
    </cfRule>
    <cfRule type="containsText" dxfId="2522" priority="2582" stopIfTrue="1" operator="containsText" text="ALTO POSITIVO">
      <formula>NOT(ISERROR(SEARCH("ALTO POSITIVO", AE279)))</formula>
    </cfRule>
    <cfRule type="containsText" dxfId="2521" priority="2583" stopIfTrue="1" operator="containsText" text="BAJO POSITIVO">
      <formula>NOT(ISERROR(SEARCH("BAJO POSITIVO", AE279)))</formula>
    </cfRule>
    <cfRule type="containsText" dxfId="2520" priority="2584" stopIfTrue="1" operator="containsText" text="MEDIO POSITIVO">
      <formula>NOT(ISERROR(SEARCH("MEDIO POSITIVO", AE279)))</formula>
    </cfRule>
    <cfRule type="containsText" dxfId="2519" priority="2585" stopIfTrue="1" operator="containsText" text="MEDIO POSITIVO">
      <formula>NOT(ISERROR(SEARCH("MEDIO POSITIVO", AE279)))</formula>
    </cfRule>
    <cfRule type="containsText" dxfId="2518" priority="2586" stopIfTrue="1" operator="containsText" text="ALTO POSITIVO">
      <formula>NOT(ISERROR(SEARCH("ALTO POSITIVO", AE279)))</formula>
    </cfRule>
    <cfRule type="containsText" dxfId="2517" priority="2587" stopIfTrue="1" operator="containsText" text="BAJO POSITIVO">
      <formula>NOT(ISERROR(SEARCH("BAJO POSITIVO", AE279)))</formula>
    </cfRule>
    <cfRule type="containsText" dxfId="2516" priority="2588" stopIfTrue="1" operator="containsText" text="BAJO POSITIVO">
      <formula>NOT(ISERROR(SEARCH("BAJO POSITIVO", AE279)))</formula>
    </cfRule>
    <cfRule type="containsText" dxfId="2515" priority="2589" stopIfTrue="1" operator="containsText" text="MEDIO POSITIVO">
      <formula>NOT(ISERROR(SEARCH("MEDIO POSITIVO", AE279)))</formula>
    </cfRule>
    <cfRule type="containsText" dxfId="2514" priority="2590" stopIfTrue="1" operator="containsText" text="MEDIO POSITIVO">
      <formula>NOT(ISERROR(SEARCH("MEDIO POSITIVO", AE279)))</formula>
    </cfRule>
    <cfRule type="containsText" dxfId="2513" priority="2591" stopIfTrue="1" operator="containsText" text="ALTO POSITIVO">
      <formula>NOT(ISERROR(SEARCH("ALTO POSITIVO", AE279)))</formula>
    </cfRule>
    <cfRule type="containsText" dxfId="2512" priority="2592" stopIfTrue="1" operator="containsText" text="BAJO POSITIVO">
      <formula>NOT(ISERROR(SEARCH("BAJO POSITIVO", AE279)))</formula>
    </cfRule>
    <cfRule type="containsText" dxfId="2511" priority="2593" stopIfTrue="1" operator="containsText" text="BAJO POSITIVO">
      <formula>NOT(ISERROR(SEARCH("BAJO POSITIVO", AE279)))</formula>
    </cfRule>
    <cfRule type="containsText" dxfId="2510" priority="2594" stopIfTrue="1" operator="containsText" text="MEDIO POSITIVO">
      <formula>NOT(ISERROR(SEARCH("MEDIO POSITIVO", AE279)))</formula>
    </cfRule>
    <cfRule type="containsText" dxfId="2509" priority="2595" stopIfTrue="1" operator="containsText" text="MEDIO POSITIVO">
      <formula>NOT(ISERROR(SEARCH("MEDIO POSITIVO", AE279)))</formula>
    </cfRule>
    <cfRule type="containsText" dxfId="2508" priority="2596" stopIfTrue="1" operator="containsText" text="ALTO POSITIVO">
      <formula>NOT(ISERROR(SEARCH("ALTO POSITIVO", AE279)))</formula>
    </cfRule>
    <cfRule type="containsText" dxfId="2507" priority="2597" stopIfTrue="1" operator="containsText" text="BAJO POSITIVO">
      <formula>NOT(ISERROR(SEARCH("BAJO POSITIVO", AE279)))</formula>
    </cfRule>
    <cfRule type="containsText" dxfId="2506" priority="2598" stopIfTrue="1" operator="containsText" text="MEDIO POSITIVO">
      <formula>NOT(ISERROR(SEARCH("MEDIO POSITIVO", AE279)))</formula>
    </cfRule>
    <cfRule type="containsText" dxfId="2505" priority="2599" stopIfTrue="1" operator="containsText" text="MEDIO POSITIVO">
      <formula>NOT(ISERROR(SEARCH("MEDIO POSITIVO", AE279)))</formula>
    </cfRule>
    <cfRule type="containsText" dxfId="2504" priority="2600" stopIfTrue="1" operator="containsText" text="ALTO POSITIVO">
      <formula>NOT(ISERROR(SEARCH("ALTO POSITIVO", AE279)))</formula>
    </cfRule>
    <cfRule type="containsText" dxfId="2503" priority="2601" stopIfTrue="1" operator="containsText" text="BAJO POSITIVO">
      <formula>NOT(ISERROR(SEARCH("BAJO POSITIVO", AE279)))</formula>
    </cfRule>
    <cfRule type="containsText" dxfId="2502" priority="2602" stopIfTrue="1" operator="containsText" text="BAJO POSITIVO">
      <formula>NOT(ISERROR(SEARCH("BAJO POSITIVO", AE279)))</formula>
    </cfRule>
    <cfRule type="containsText" dxfId="2501" priority="2603" stopIfTrue="1" operator="containsText" text="MEDIO POSITIVO">
      <formula>NOT(ISERROR(SEARCH("MEDIO POSITIVO", AE279)))</formula>
    </cfRule>
    <cfRule type="containsText" dxfId="2500" priority="2604" stopIfTrue="1" operator="containsText" text="MEDIO POSITIVO">
      <formula>NOT(ISERROR(SEARCH("MEDIO POSITIVO", AE279)))</formula>
    </cfRule>
    <cfRule type="containsText" dxfId="2499" priority="2605" stopIfTrue="1" operator="containsText" text="BAJO POSITIVO">
      <formula>NOT(ISERROR(SEARCH("BAJO POSITIVO", AE279)))</formula>
    </cfRule>
    <cfRule type="containsText" dxfId="2498" priority="2606" stopIfTrue="1" operator="containsText" text="BAJO POSITIVO">
      <formula>NOT(ISERROR(SEARCH("BAJO POSITIVO", AE279)))</formula>
    </cfRule>
    <cfRule type="containsText" dxfId="2497" priority="2607" stopIfTrue="1" operator="containsText" text="MEDIO POSITIVO">
      <formula>NOT(ISERROR(SEARCH("MEDIO POSITIVO", AE279)))</formula>
    </cfRule>
    <cfRule type="containsText" dxfId="2496" priority="2608" stopIfTrue="1" operator="containsText" text="MEDIO POSITIVO">
      <formula>NOT(ISERROR(SEARCH("MEDIO POSITIVO", AE279)))</formula>
    </cfRule>
    <cfRule type="containsText" dxfId="2495" priority="2609" stopIfTrue="1" operator="containsText" text="ALTO POSITIVO">
      <formula>NOT(ISERROR(SEARCH("ALTO POSITIVO", AE279)))</formula>
    </cfRule>
    <cfRule type="containsText" dxfId="2494" priority="2610" stopIfTrue="1" operator="containsText" text="BAJO POSITIVO">
      <formula>NOT(ISERROR(SEARCH("BAJO POSITIVO", AE279)))</formula>
    </cfRule>
    <cfRule type="containsText" dxfId="2493" priority="2611" stopIfTrue="1" operator="containsText" text="BAJO POSITIVO">
      <formula>NOT(ISERROR(SEARCH("BAJO POSITIVO", AE279)))</formula>
    </cfRule>
    <cfRule type="containsText" dxfId="2492" priority="2612" stopIfTrue="1" operator="containsText" text="MEDIO POSITIVO">
      <formula>NOT(ISERROR(SEARCH("MEDIO POSITIVO", AE279)))</formula>
    </cfRule>
    <cfRule type="containsText" dxfId="2491" priority="2613" stopIfTrue="1" operator="containsText" text="ALTO POSITIVO">
      <formula>NOT(ISERROR(SEARCH("ALTO POSITIVO", AE279)))</formula>
    </cfRule>
    <cfRule type="containsText" dxfId="2490" priority="2614" stopIfTrue="1" operator="containsText" text="BAJO NEGATIVO">
      <formula>NOT(ISERROR(SEARCH("BAJO NEGATIVO", AE279)))</formula>
    </cfRule>
    <cfRule type="containsText" dxfId="2489" priority="2615" stopIfTrue="1" operator="containsText" text="MEDIO NEGATIVO">
      <formula>NOT(ISERROR(SEARCH("MEDIO NEGATIVO", AE279)))</formula>
    </cfRule>
    <cfRule type="containsText" dxfId="2488" priority="2616" stopIfTrue="1" operator="containsText" text="ALTO NEGATIVO">
      <formula>NOT(ISERROR(SEARCH("ALTO NEGATIVO", AE279)))</formula>
    </cfRule>
    <cfRule type="containsText" dxfId="2487" priority="2617" stopIfTrue="1" operator="containsText" text="MEDIO POSITIVO">
      <formula>NOT(ISERROR(SEARCH("MEDIO POSITIVO", AE279)))</formula>
    </cfRule>
    <cfRule type="containsText" dxfId="2486" priority="2618" stopIfTrue="1" operator="containsText" text="ALTO POSITIVO">
      <formula>NOT(ISERROR(SEARCH("ALTO POSITIVO", AE279)))</formula>
    </cfRule>
    <cfRule type="containsText" dxfId="2485" priority="2619" stopIfTrue="1" operator="containsText" text="BAJO POSITIVO">
      <formula>NOT(ISERROR(SEARCH("BAJO POSITIVO", AE279)))</formula>
    </cfRule>
    <cfRule type="containsText" dxfId="2484" priority="2620" stopIfTrue="1" operator="containsText" text="BAJO POSITIVO">
      <formula>NOT(ISERROR(SEARCH("BAJO POSITIVO", AE279)))</formula>
    </cfRule>
    <cfRule type="containsText" dxfId="2483" priority="2621" stopIfTrue="1" operator="containsText" text="MEDIO POSITIVO">
      <formula>NOT(ISERROR(SEARCH("MEDIO POSITIVO", AE279)))</formula>
    </cfRule>
    <cfRule type="containsText" dxfId="2482" priority="2622" stopIfTrue="1" operator="containsText" text="ALTO POSITIVO">
      <formula>NOT(ISERROR(SEARCH("ALTO POSITIVO", AE279)))</formula>
    </cfRule>
    <cfRule type="containsText" dxfId="2481" priority="2623" stopIfTrue="1" operator="containsText" text="BAJO NEGATIVO">
      <formula>NOT(ISERROR(SEARCH("BAJO NEGATIVO", AE279)))</formula>
    </cfRule>
    <cfRule type="containsText" dxfId="2480" priority="2624" stopIfTrue="1" operator="containsText" text="MEDIO NEGATIVO">
      <formula>NOT(ISERROR(SEARCH("MEDIO NEGATIVO", AE279)))</formula>
    </cfRule>
    <cfRule type="containsText" dxfId="2479" priority="2625" stopIfTrue="1" operator="containsText" text="ALTO NEGATIVO">
      <formula>NOT(ISERROR(SEARCH("ALTO NEGATIVO", AE279)))</formula>
    </cfRule>
  </conditionalFormatting>
  <conditionalFormatting sqref="AE282:AE283">
    <cfRule type="containsText" dxfId="2478" priority="2370" stopIfTrue="1" operator="containsText" text="MEDIO POSITIVO">
      <formula>NOT(ISERROR(SEARCH("MEDIO POSITIVO", AE282)))</formula>
    </cfRule>
    <cfRule type="containsText" dxfId="2477" priority="2371" stopIfTrue="1" operator="containsText" text="ALTO POSITIVO">
      <formula>NOT(ISERROR(SEARCH("ALTO POSITIVO", AE282)))</formula>
    </cfRule>
    <cfRule type="containsText" dxfId="2476" priority="2372" stopIfTrue="1" operator="containsText" text="BAJO POSITIVO">
      <formula>NOT(ISERROR(SEARCH("BAJO POSITIVO", AE282)))</formula>
    </cfRule>
    <cfRule type="containsText" dxfId="2475" priority="2373" stopIfTrue="1" operator="containsText" text="BAJO POSITIVO">
      <formula>NOT(ISERROR(SEARCH("BAJO POSITIVO", AE282)))</formula>
    </cfRule>
    <cfRule type="containsText" dxfId="2474" priority="2374" stopIfTrue="1" operator="containsText" text="MEDIO POSITIVO">
      <formula>NOT(ISERROR(SEARCH("MEDIO POSITIVO", AE282)))</formula>
    </cfRule>
    <cfRule type="containsText" dxfId="2473" priority="2375" stopIfTrue="1" operator="containsText" text="MEDIO POSITIVO">
      <formula>NOT(ISERROR(SEARCH("MEDIO POSITIVO", AE282)))</formula>
    </cfRule>
    <cfRule type="containsText" dxfId="2472" priority="2376" stopIfTrue="1" operator="containsText" text="ALTO POSITIVO">
      <formula>NOT(ISERROR(SEARCH("ALTO POSITIVO", AE282)))</formula>
    </cfRule>
    <cfRule type="containsText" dxfId="2471" priority="2377" stopIfTrue="1" operator="containsText" text="BAJO POSITIVO">
      <formula>NOT(ISERROR(SEARCH("BAJO POSITIVO", AE282)))</formula>
    </cfRule>
    <cfRule type="containsText" dxfId="2470" priority="2378" stopIfTrue="1" operator="containsText" text="BAJO POSITIVO">
      <formula>NOT(ISERROR(SEARCH("BAJO POSITIVO", AE282)))</formula>
    </cfRule>
    <cfRule type="containsText" dxfId="2469" priority="2379" stopIfTrue="1" operator="containsText" text="MEDIO POSITIVO">
      <formula>NOT(ISERROR(SEARCH("MEDIO POSITIVO", AE282)))</formula>
    </cfRule>
    <cfRule type="containsText" dxfId="2468" priority="2380" stopIfTrue="1" operator="containsText" text="MEDIO POSITIVO">
      <formula>NOT(ISERROR(SEARCH("MEDIO POSITIVO", AE282)))</formula>
    </cfRule>
    <cfRule type="containsText" dxfId="2467" priority="2381" stopIfTrue="1" operator="containsText" text="ALTO POSITIVO">
      <formula>NOT(ISERROR(SEARCH("ALTO POSITIVO", AE282)))</formula>
    </cfRule>
    <cfRule type="containsText" dxfId="2466" priority="2382" stopIfTrue="1" operator="containsText" text="BAJO POSITIVO">
      <formula>NOT(ISERROR(SEARCH("BAJO POSITIVO", AE282)))</formula>
    </cfRule>
    <cfRule type="containsText" dxfId="2465" priority="2383" stopIfTrue="1" operator="containsText" text="BAJO POSITIVO">
      <formula>NOT(ISERROR(SEARCH("BAJO POSITIVO", AE282)))</formula>
    </cfRule>
    <cfRule type="containsText" dxfId="2464" priority="2384" stopIfTrue="1" operator="containsText" text="MEDIO POSITIVO">
      <formula>NOT(ISERROR(SEARCH("MEDIO POSITIVO", AE282)))</formula>
    </cfRule>
    <cfRule type="containsText" dxfId="2463" priority="2385" stopIfTrue="1" operator="containsText" text="MEDIO POSITIVO">
      <formula>NOT(ISERROR(SEARCH("MEDIO POSITIVO", AE282)))</formula>
    </cfRule>
    <cfRule type="containsText" dxfId="2462" priority="2386" stopIfTrue="1" operator="containsText" text="ALTO POSITIVO">
      <formula>NOT(ISERROR(SEARCH("ALTO POSITIVO", AE282)))</formula>
    </cfRule>
    <cfRule type="containsText" dxfId="2461" priority="2387" stopIfTrue="1" operator="containsText" text="BAJO POSITIVO">
      <formula>NOT(ISERROR(SEARCH("BAJO POSITIVO", AE282)))</formula>
    </cfRule>
    <cfRule type="containsText" dxfId="2460" priority="2388" stopIfTrue="1" operator="containsText" text="BAJO POSITIVO">
      <formula>NOT(ISERROR(SEARCH("BAJO POSITIVO", AE282)))</formula>
    </cfRule>
    <cfRule type="containsText" dxfId="2459" priority="2389" stopIfTrue="1" operator="containsText" text="MEDIO POSITIVO">
      <formula>NOT(ISERROR(SEARCH("MEDIO POSITIVO", AE282)))</formula>
    </cfRule>
    <cfRule type="containsText" dxfId="2458" priority="2390" stopIfTrue="1" operator="containsText" text="MEDIO POSITIVO">
      <formula>NOT(ISERROR(SEARCH("MEDIO POSITIVO", AE282)))</formula>
    </cfRule>
    <cfRule type="containsText" dxfId="2457" priority="2391" stopIfTrue="1" operator="containsText" text="ALTO POSITIVO">
      <formula>NOT(ISERROR(SEARCH("ALTO POSITIVO", AE282)))</formula>
    </cfRule>
    <cfRule type="containsText" dxfId="2456" priority="2392" stopIfTrue="1" operator="containsText" text="BAJO POSITIVO">
      <formula>NOT(ISERROR(SEARCH("BAJO POSITIVO", AE282)))</formula>
    </cfRule>
    <cfRule type="containsText" dxfId="2455" priority="2393" stopIfTrue="1" operator="containsText" text="BAJO POSITIVO">
      <formula>NOT(ISERROR(SEARCH("BAJO POSITIVO", AE282)))</formula>
    </cfRule>
    <cfRule type="containsText" dxfId="2454" priority="2394" stopIfTrue="1" operator="containsText" text="MEDIO POSITIVO">
      <formula>NOT(ISERROR(SEARCH("MEDIO POSITIVO", AE282)))</formula>
    </cfRule>
    <cfRule type="containsText" dxfId="2453" priority="2395" stopIfTrue="1" operator="containsText" text="MEDIO POSITIVO">
      <formula>NOT(ISERROR(SEARCH("MEDIO POSITIVO", AE282)))</formula>
    </cfRule>
    <cfRule type="containsText" dxfId="2452" priority="2396" stopIfTrue="1" operator="containsText" text="ALTO POSITIVO">
      <formula>NOT(ISERROR(SEARCH("ALTO POSITIVO", AE282)))</formula>
    </cfRule>
    <cfRule type="containsText" dxfId="2451" priority="2397" stopIfTrue="1" operator="containsText" text="BAJO POSITIVO">
      <formula>NOT(ISERROR(SEARCH("BAJO POSITIVO", AE282)))</formula>
    </cfRule>
    <cfRule type="containsText" dxfId="2450" priority="2398" stopIfTrue="1" operator="containsText" text="BAJO POSITIVO">
      <formula>NOT(ISERROR(SEARCH("BAJO POSITIVO", AE282)))</formula>
    </cfRule>
    <cfRule type="containsText" dxfId="2449" priority="2399" stopIfTrue="1" operator="containsText" text="MEDIO POSITIVO">
      <formula>NOT(ISERROR(SEARCH("MEDIO POSITIVO", AE282)))</formula>
    </cfRule>
    <cfRule type="containsText" dxfId="2448" priority="2400" stopIfTrue="1" operator="containsText" text="MEDIO POSITIVO">
      <formula>NOT(ISERROR(SEARCH("MEDIO POSITIVO", AE282)))</formula>
    </cfRule>
    <cfRule type="containsText" dxfId="2447" priority="2401" stopIfTrue="1" operator="containsText" text="ALTO POSITIVO">
      <formula>NOT(ISERROR(SEARCH("ALTO POSITIVO", AE282)))</formula>
    </cfRule>
    <cfRule type="containsText" dxfId="2446" priority="2402" stopIfTrue="1" operator="containsText" text="BAJO POSITIVO">
      <formula>NOT(ISERROR(SEARCH("BAJO POSITIVO", AE282)))</formula>
    </cfRule>
    <cfRule type="containsText" dxfId="2445" priority="2403" stopIfTrue="1" operator="containsText" text="BAJO POSITIVO">
      <formula>NOT(ISERROR(SEARCH("BAJO POSITIVO", AE282)))</formula>
    </cfRule>
    <cfRule type="containsText" dxfId="2444" priority="2404" stopIfTrue="1" operator="containsText" text="MEDIO POSITIVO">
      <formula>NOT(ISERROR(SEARCH("MEDIO POSITIVO", AE282)))</formula>
    </cfRule>
    <cfRule type="containsText" dxfId="2443" priority="2405" stopIfTrue="1" operator="containsText" text="MEDIO POSITIVO">
      <formula>NOT(ISERROR(SEARCH("MEDIO POSITIVO", AE282)))</formula>
    </cfRule>
    <cfRule type="containsText" dxfId="2442" priority="2406" stopIfTrue="1" operator="containsText" text="ALTO POSITIVO">
      <formula>NOT(ISERROR(SEARCH("ALTO POSITIVO", AE282)))</formula>
    </cfRule>
    <cfRule type="containsText" dxfId="2441" priority="2407" stopIfTrue="1" operator="containsText" text="BAJO POSITIVO">
      <formula>NOT(ISERROR(SEARCH("BAJO POSITIVO", AE282)))</formula>
    </cfRule>
    <cfRule type="containsText" dxfId="2440" priority="2408" stopIfTrue="1" operator="containsText" text="BAJO POSITIVO">
      <formula>NOT(ISERROR(SEARCH("BAJO POSITIVO", AE282)))</formula>
    </cfRule>
    <cfRule type="containsText" dxfId="2439" priority="2409" stopIfTrue="1" operator="containsText" text="MEDIO POSITIVO">
      <formula>NOT(ISERROR(SEARCH("MEDIO POSITIVO", AE282)))</formula>
    </cfRule>
    <cfRule type="containsText" dxfId="2438" priority="2410" stopIfTrue="1" operator="containsText" text="MEDIO POSITIVO">
      <formula>NOT(ISERROR(SEARCH("MEDIO POSITIVO", AE282)))</formula>
    </cfRule>
    <cfRule type="containsText" dxfId="2437" priority="2411" stopIfTrue="1" operator="containsText" text="ALTO POSITIVO">
      <formula>NOT(ISERROR(SEARCH("ALTO POSITIVO", AE282)))</formula>
    </cfRule>
    <cfRule type="containsText" dxfId="2436" priority="2412" stopIfTrue="1" operator="containsText" text="BAJO POSITIVO">
      <formula>NOT(ISERROR(SEARCH("BAJO POSITIVO", AE282)))</formula>
    </cfRule>
    <cfRule type="containsText" dxfId="2435" priority="2413" stopIfTrue="1" operator="containsText" text="BAJO POSITIVO">
      <formula>NOT(ISERROR(SEARCH("BAJO POSITIVO", AE282)))</formula>
    </cfRule>
    <cfRule type="containsText" dxfId="2434" priority="2414" stopIfTrue="1" operator="containsText" text="MEDIO POSITIVO">
      <formula>NOT(ISERROR(SEARCH("MEDIO POSITIVO", AE282)))</formula>
    </cfRule>
    <cfRule type="containsText" dxfId="2433" priority="2415" stopIfTrue="1" operator="containsText" text="MEDIO POSITIVO">
      <formula>NOT(ISERROR(SEARCH("MEDIO POSITIVO", AE282)))</formula>
    </cfRule>
    <cfRule type="containsText" dxfId="2432" priority="2416" stopIfTrue="1" operator="containsText" text="ALTO POSITIVO">
      <formula>NOT(ISERROR(SEARCH("ALTO POSITIVO", AE282)))</formula>
    </cfRule>
    <cfRule type="containsText" dxfId="2431" priority="2417" stopIfTrue="1" operator="containsText" text="BAJO POSITIVO">
      <formula>NOT(ISERROR(SEARCH("BAJO POSITIVO", AE282)))</formula>
    </cfRule>
    <cfRule type="containsText" dxfId="2430" priority="2418" stopIfTrue="1" operator="containsText" text="BAJO POSITIVO">
      <formula>NOT(ISERROR(SEARCH("BAJO POSITIVO", AE282)))</formula>
    </cfRule>
    <cfRule type="containsText" dxfId="2429" priority="2419" stopIfTrue="1" operator="containsText" text="MEDIO POSITIVO">
      <formula>NOT(ISERROR(SEARCH("MEDIO POSITIVO", AE282)))</formula>
    </cfRule>
    <cfRule type="containsText" dxfId="2428" priority="2420" stopIfTrue="1" operator="containsText" text="MEDIO POSITIVO">
      <formula>NOT(ISERROR(SEARCH("MEDIO POSITIVO", AE282)))</formula>
    </cfRule>
    <cfRule type="containsText" dxfId="2427" priority="2421" stopIfTrue="1" operator="containsText" text="ALTO POSITIVO">
      <formula>NOT(ISERROR(SEARCH("ALTO POSITIVO", AE282)))</formula>
    </cfRule>
    <cfRule type="containsText" dxfId="2426" priority="2422" stopIfTrue="1" operator="containsText" text="BAJO POSITIVO">
      <formula>NOT(ISERROR(SEARCH("BAJO POSITIVO", AE282)))</formula>
    </cfRule>
    <cfRule type="containsText" dxfId="2425" priority="2423" stopIfTrue="1" operator="containsText" text="BAJO POSITIVO">
      <formula>NOT(ISERROR(SEARCH("BAJO POSITIVO", AE282)))</formula>
    </cfRule>
    <cfRule type="containsText" dxfId="2424" priority="2424" stopIfTrue="1" operator="containsText" text="MEDIO POSITIVO">
      <formula>NOT(ISERROR(SEARCH("MEDIO POSITIVO", AE282)))</formula>
    </cfRule>
    <cfRule type="containsText" dxfId="2423" priority="2425" stopIfTrue="1" operator="containsText" text="MEDIO POSITIVO">
      <formula>NOT(ISERROR(SEARCH("MEDIO POSITIVO", AE282)))</formula>
    </cfRule>
    <cfRule type="containsText" dxfId="2422" priority="2426" stopIfTrue="1" operator="containsText" text="ALTO POSITIVO">
      <formula>NOT(ISERROR(SEARCH("ALTO POSITIVO", AE282)))</formula>
    </cfRule>
    <cfRule type="containsText" dxfId="2421" priority="2427" stopIfTrue="1" operator="containsText" text="BAJO POSITIVO">
      <formula>NOT(ISERROR(SEARCH("BAJO POSITIVO", AE282)))</formula>
    </cfRule>
    <cfRule type="containsText" dxfId="2420" priority="2428" stopIfTrue="1" operator="containsText" text="BAJO POSITIVO">
      <formula>NOT(ISERROR(SEARCH("BAJO POSITIVO", AE282)))</formula>
    </cfRule>
    <cfRule type="containsText" dxfId="2419" priority="2429" stopIfTrue="1" operator="containsText" text="MEDIO POSITIVO">
      <formula>NOT(ISERROR(SEARCH("MEDIO POSITIVO", AE282)))</formula>
    </cfRule>
    <cfRule type="containsText" dxfId="2418" priority="2430" stopIfTrue="1" operator="containsText" text="MEDIO POSITIVO">
      <formula>NOT(ISERROR(SEARCH("MEDIO POSITIVO", AE282)))</formula>
    </cfRule>
    <cfRule type="containsText" dxfId="2417" priority="2431" stopIfTrue="1" operator="containsText" text="ALTO POSITIVO">
      <formula>NOT(ISERROR(SEARCH("ALTO POSITIVO", AE282)))</formula>
    </cfRule>
    <cfRule type="containsText" dxfId="2416" priority="2432" stopIfTrue="1" operator="containsText" text="BAJO POSITIVO">
      <formula>NOT(ISERROR(SEARCH("BAJO POSITIVO", AE282)))</formula>
    </cfRule>
    <cfRule type="containsText" dxfId="2415" priority="2433" stopIfTrue="1" operator="containsText" text="BAJO POSITIVO">
      <formula>NOT(ISERROR(SEARCH("BAJO POSITIVO", AE282)))</formula>
    </cfRule>
    <cfRule type="containsText" dxfId="2414" priority="2434" stopIfTrue="1" operator="containsText" text="MEDIO POSITIVO">
      <formula>NOT(ISERROR(SEARCH("MEDIO POSITIVO", AE282)))</formula>
    </cfRule>
    <cfRule type="containsText" dxfId="2413" priority="2435" stopIfTrue="1" operator="containsText" text="MEDIO POSITIVO">
      <formula>NOT(ISERROR(SEARCH("MEDIO POSITIVO", AE282)))</formula>
    </cfRule>
    <cfRule type="containsText" dxfId="2412" priority="2436" stopIfTrue="1" operator="containsText" text="ALTO POSITIVO">
      <formula>NOT(ISERROR(SEARCH("ALTO POSITIVO", AE282)))</formula>
    </cfRule>
    <cfRule type="containsText" dxfId="2411" priority="2437" stopIfTrue="1" operator="containsText" text="BAJO POSITIVO">
      <formula>NOT(ISERROR(SEARCH("BAJO POSITIVO", AE282)))</formula>
    </cfRule>
    <cfRule type="containsText" dxfId="2410" priority="2438" stopIfTrue="1" operator="containsText" text="BAJO POSITIVO">
      <formula>NOT(ISERROR(SEARCH("BAJO POSITIVO", AE282)))</formula>
    </cfRule>
    <cfRule type="containsText" dxfId="2409" priority="2439" stopIfTrue="1" operator="containsText" text="MEDIO POSITIVO">
      <formula>NOT(ISERROR(SEARCH("MEDIO POSITIVO", AE282)))</formula>
    </cfRule>
    <cfRule type="containsText" dxfId="2408" priority="2440" stopIfTrue="1" operator="containsText" text="MEDIO POSITIVO">
      <formula>NOT(ISERROR(SEARCH("MEDIO POSITIVO", AE282)))</formula>
    </cfRule>
    <cfRule type="containsText" dxfId="2407" priority="2441" stopIfTrue="1" operator="containsText" text="ALTO POSITIVO">
      <formula>NOT(ISERROR(SEARCH("ALTO POSITIVO", AE282)))</formula>
    </cfRule>
    <cfRule type="containsText" dxfId="2406" priority="2442" stopIfTrue="1" operator="containsText" text="BAJO POSITIVO">
      <formula>NOT(ISERROR(SEARCH("BAJO POSITIVO", AE282)))</formula>
    </cfRule>
    <cfRule type="containsText" dxfId="2405" priority="2443" stopIfTrue="1" operator="containsText" text="BAJO POSITIVO">
      <formula>NOT(ISERROR(SEARCH("BAJO POSITIVO", AE282)))</formula>
    </cfRule>
    <cfRule type="containsText" dxfId="2404" priority="2444" stopIfTrue="1" operator="containsText" text="MEDIO POSITIVO">
      <formula>NOT(ISERROR(SEARCH("MEDIO POSITIVO", AE282)))</formula>
    </cfRule>
    <cfRule type="containsText" dxfId="2403" priority="2445" stopIfTrue="1" operator="containsText" text="MEDIO POSITIVO">
      <formula>NOT(ISERROR(SEARCH("MEDIO POSITIVO", AE282)))</formula>
    </cfRule>
    <cfRule type="containsText" dxfId="2402" priority="2446" stopIfTrue="1" operator="containsText" text="BAJO POSITIVO">
      <formula>NOT(ISERROR(SEARCH("BAJO POSITIVO", AE282)))</formula>
    </cfRule>
    <cfRule type="containsText" dxfId="2401" priority="2447" stopIfTrue="1" operator="containsText" text="MEDIO POSITIVO">
      <formula>NOT(ISERROR(SEARCH("MEDIO POSITIVO", AE282)))</formula>
    </cfRule>
    <cfRule type="containsText" dxfId="2400" priority="2448" stopIfTrue="1" operator="containsText" text="MEDIO POSITIVO">
      <formula>NOT(ISERROR(SEARCH("MEDIO POSITIVO", AE282)))</formula>
    </cfRule>
    <cfRule type="containsText" dxfId="2399" priority="2449" stopIfTrue="1" operator="containsText" text="ALTO POSITIVO">
      <formula>NOT(ISERROR(SEARCH("ALTO POSITIVO", AE282)))</formula>
    </cfRule>
    <cfRule type="containsText" dxfId="2398" priority="2450" stopIfTrue="1" operator="containsText" text="BAJO POSITIVO">
      <formula>NOT(ISERROR(SEARCH("BAJO POSITIVO", AE282)))</formula>
    </cfRule>
    <cfRule type="containsText" dxfId="2397" priority="2451" stopIfTrue="1" operator="containsText" text="BAJO POSITIVO">
      <formula>NOT(ISERROR(SEARCH("BAJO POSITIVO", AE282)))</formula>
    </cfRule>
    <cfRule type="containsText" dxfId="2396" priority="2452" stopIfTrue="1" operator="containsText" text="MEDIO POSITIVO">
      <formula>NOT(ISERROR(SEARCH("MEDIO POSITIVO", AE282)))</formula>
    </cfRule>
    <cfRule type="containsText" dxfId="2395" priority="2453" stopIfTrue="1" operator="containsText" text="MEDIO POSITIVO">
      <formula>NOT(ISERROR(SEARCH("MEDIO POSITIVO", AE282)))</formula>
    </cfRule>
    <cfRule type="containsText" dxfId="2394" priority="2454" stopIfTrue="1" operator="containsText" text="ALTO POSITIVO">
      <formula>NOT(ISERROR(SEARCH("ALTO POSITIVO", AE282)))</formula>
    </cfRule>
    <cfRule type="containsText" dxfId="2393" priority="2455" stopIfTrue="1" operator="containsText" text="BAJO POSITIVO">
      <formula>NOT(ISERROR(SEARCH("BAJO POSITIVO", AE282)))</formula>
    </cfRule>
    <cfRule type="containsText" dxfId="2392" priority="2456" stopIfTrue="1" operator="containsText" text="MEDIO POSITIVO">
      <formula>NOT(ISERROR(SEARCH("MEDIO POSITIVO", AE282)))</formula>
    </cfRule>
    <cfRule type="containsText" dxfId="2391" priority="2457" stopIfTrue="1" operator="containsText" text="MEDIO POSITIVO">
      <formula>NOT(ISERROR(SEARCH("MEDIO POSITIVO", AE282)))</formula>
    </cfRule>
    <cfRule type="containsText" dxfId="2390" priority="2458" stopIfTrue="1" operator="containsText" text="ALTO POSITIVO">
      <formula>NOT(ISERROR(SEARCH("ALTO POSITIVO", AE282)))</formula>
    </cfRule>
    <cfRule type="containsText" dxfId="2389" priority="2459" stopIfTrue="1" operator="containsText" text="BAJO POSITIVO">
      <formula>NOT(ISERROR(SEARCH("BAJO POSITIVO", AE282)))</formula>
    </cfRule>
    <cfRule type="containsText" dxfId="2388" priority="2460" stopIfTrue="1" operator="containsText" text="BAJO POSITIVO">
      <formula>NOT(ISERROR(SEARCH("BAJO POSITIVO", AE282)))</formula>
    </cfRule>
    <cfRule type="containsText" dxfId="2387" priority="2461" stopIfTrue="1" operator="containsText" text="MEDIO POSITIVO">
      <formula>NOT(ISERROR(SEARCH("MEDIO POSITIVO", AE282)))</formula>
    </cfRule>
    <cfRule type="containsText" dxfId="2386" priority="2462" stopIfTrue="1" operator="containsText" text="MEDIO POSITIVO">
      <formula>NOT(ISERROR(SEARCH("MEDIO POSITIVO", AE282)))</formula>
    </cfRule>
    <cfRule type="containsText" dxfId="2385" priority="2463" stopIfTrue="1" operator="containsText" text="ALTO POSITIVO">
      <formula>NOT(ISERROR(SEARCH("ALTO POSITIVO", AE282)))</formula>
    </cfRule>
    <cfRule type="containsText" dxfId="2384" priority="2464" stopIfTrue="1" operator="containsText" text="BAJO POSITIVO">
      <formula>NOT(ISERROR(SEARCH("BAJO POSITIVO", AE282)))</formula>
    </cfRule>
    <cfRule type="containsText" dxfId="2383" priority="2465" stopIfTrue="1" operator="containsText" text="BAJO POSITIVO">
      <formula>NOT(ISERROR(SEARCH("BAJO POSITIVO", AE282)))</formula>
    </cfRule>
    <cfRule type="containsText" dxfId="2382" priority="2466" stopIfTrue="1" operator="containsText" text="MEDIO POSITIVO">
      <formula>NOT(ISERROR(SEARCH("MEDIO POSITIVO", AE282)))</formula>
    </cfRule>
    <cfRule type="containsText" dxfId="2381" priority="2467" stopIfTrue="1" operator="containsText" text="MEDIO POSITIVO">
      <formula>NOT(ISERROR(SEARCH("MEDIO POSITIVO", AE282)))</formula>
    </cfRule>
    <cfRule type="containsText" dxfId="2380" priority="2468" stopIfTrue="1" operator="containsText" text="ALTO POSITIVO">
      <formula>NOT(ISERROR(SEARCH("ALTO POSITIVO", AE282)))</formula>
    </cfRule>
    <cfRule type="containsText" dxfId="2379" priority="2469" stopIfTrue="1" operator="containsText" text="BAJO POSITIVO">
      <formula>NOT(ISERROR(SEARCH("BAJO POSITIVO", AE282)))</formula>
    </cfRule>
    <cfRule type="containsText" dxfId="2378" priority="2470" stopIfTrue="1" operator="containsText" text="MEDIO POSITIVO">
      <formula>NOT(ISERROR(SEARCH("MEDIO POSITIVO", AE282)))</formula>
    </cfRule>
    <cfRule type="containsText" dxfId="2377" priority="2471" stopIfTrue="1" operator="containsText" text="MEDIO POSITIVO">
      <formula>NOT(ISERROR(SEARCH("MEDIO POSITIVO", AE282)))</formula>
    </cfRule>
    <cfRule type="containsText" dxfId="2376" priority="2472" stopIfTrue="1" operator="containsText" text="ALTO POSITIVO">
      <formula>NOT(ISERROR(SEARCH("ALTO POSITIVO", AE282)))</formula>
    </cfRule>
    <cfRule type="containsText" dxfId="2375" priority="2473" stopIfTrue="1" operator="containsText" text="BAJO POSITIVO">
      <formula>NOT(ISERROR(SEARCH("BAJO POSITIVO", AE282)))</formula>
    </cfRule>
    <cfRule type="containsText" dxfId="2374" priority="2474" stopIfTrue="1" operator="containsText" text="BAJO POSITIVO">
      <formula>NOT(ISERROR(SEARCH("BAJO POSITIVO", AE282)))</formula>
    </cfRule>
    <cfRule type="containsText" dxfId="2373" priority="2475" stopIfTrue="1" operator="containsText" text="MEDIO POSITIVO">
      <formula>NOT(ISERROR(SEARCH("MEDIO POSITIVO", AE282)))</formula>
    </cfRule>
    <cfRule type="containsText" dxfId="2372" priority="2476" stopIfTrue="1" operator="containsText" text="MEDIO POSITIVO">
      <formula>NOT(ISERROR(SEARCH("MEDIO POSITIVO", AE282)))</formula>
    </cfRule>
    <cfRule type="containsText" dxfId="2371" priority="2477" stopIfTrue="1" operator="containsText" text="BAJO POSITIVO">
      <formula>NOT(ISERROR(SEARCH("BAJO POSITIVO", AE282)))</formula>
    </cfRule>
    <cfRule type="containsText" dxfId="2370" priority="2478" stopIfTrue="1" operator="containsText" text="BAJO POSITIVO">
      <formula>NOT(ISERROR(SEARCH("BAJO POSITIVO", AE282)))</formula>
    </cfRule>
    <cfRule type="containsText" dxfId="2369" priority="2479" stopIfTrue="1" operator="containsText" text="MEDIO POSITIVO">
      <formula>NOT(ISERROR(SEARCH("MEDIO POSITIVO", AE282)))</formula>
    </cfRule>
    <cfRule type="containsText" dxfId="2368" priority="2480" stopIfTrue="1" operator="containsText" text="MEDIO POSITIVO">
      <formula>NOT(ISERROR(SEARCH("MEDIO POSITIVO", AE282)))</formula>
    </cfRule>
    <cfRule type="containsText" dxfId="2367" priority="2481" stopIfTrue="1" operator="containsText" text="ALTO POSITIVO">
      <formula>NOT(ISERROR(SEARCH("ALTO POSITIVO", AE282)))</formula>
    </cfRule>
    <cfRule type="containsText" dxfId="2366" priority="2482" stopIfTrue="1" operator="containsText" text="BAJO POSITIVO">
      <formula>NOT(ISERROR(SEARCH("BAJO POSITIVO", AE282)))</formula>
    </cfRule>
    <cfRule type="containsText" dxfId="2365" priority="2483" stopIfTrue="1" operator="containsText" text="BAJO POSITIVO">
      <formula>NOT(ISERROR(SEARCH("BAJO POSITIVO", AE282)))</formula>
    </cfRule>
    <cfRule type="containsText" dxfId="2364" priority="2484" stopIfTrue="1" operator="containsText" text="MEDIO POSITIVO">
      <formula>NOT(ISERROR(SEARCH("MEDIO POSITIVO", AE282)))</formula>
    </cfRule>
    <cfRule type="containsText" dxfId="2363" priority="2485" stopIfTrue="1" operator="containsText" text="ALTO POSITIVO">
      <formula>NOT(ISERROR(SEARCH("ALTO POSITIVO", AE282)))</formula>
    </cfRule>
    <cfRule type="containsText" dxfId="2362" priority="2486" stopIfTrue="1" operator="containsText" text="BAJO NEGATIVO">
      <formula>NOT(ISERROR(SEARCH("BAJO NEGATIVO", AE282)))</formula>
    </cfRule>
    <cfRule type="containsText" dxfId="2361" priority="2487" stopIfTrue="1" operator="containsText" text="MEDIO NEGATIVO">
      <formula>NOT(ISERROR(SEARCH("MEDIO NEGATIVO", AE282)))</formula>
    </cfRule>
    <cfRule type="containsText" dxfId="2360" priority="2488" stopIfTrue="1" operator="containsText" text="ALTO NEGATIVO">
      <formula>NOT(ISERROR(SEARCH("ALTO NEGATIVO", AE282)))</formula>
    </cfRule>
    <cfRule type="containsText" dxfId="2359" priority="2489" stopIfTrue="1" operator="containsText" text="MEDIO POSITIVO">
      <formula>NOT(ISERROR(SEARCH("MEDIO POSITIVO", AE282)))</formula>
    </cfRule>
    <cfRule type="containsText" dxfId="2358" priority="2490" stopIfTrue="1" operator="containsText" text="ALTO POSITIVO">
      <formula>NOT(ISERROR(SEARCH("ALTO POSITIVO", AE282)))</formula>
    </cfRule>
    <cfRule type="containsText" dxfId="2357" priority="2491" stopIfTrue="1" operator="containsText" text="BAJO POSITIVO">
      <formula>NOT(ISERROR(SEARCH("BAJO POSITIVO", AE282)))</formula>
    </cfRule>
    <cfRule type="containsText" dxfId="2356" priority="2492" stopIfTrue="1" operator="containsText" text="BAJO POSITIVO">
      <formula>NOT(ISERROR(SEARCH("BAJO POSITIVO", AE282)))</formula>
    </cfRule>
    <cfRule type="containsText" dxfId="2355" priority="2493" stopIfTrue="1" operator="containsText" text="MEDIO POSITIVO">
      <formula>NOT(ISERROR(SEARCH("MEDIO POSITIVO", AE282)))</formula>
    </cfRule>
    <cfRule type="containsText" dxfId="2354" priority="2494" stopIfTrue="1" operator="containsText" text="ALTO POSITIVO">
      <formula>NOT(ISERROR(SEARCH("ALTO POSITIVO", AE282)))</formula>
    </cfRule>
    <cfRule type="containsText" dxfId="2353" priority="2495" stopIfTrue="1" operator="containsText" text="BAJO NEGATIVO">
      <formula>NOT(ISERROR(SEARCH("BAJO NEGATIVO", AE282)))</formula>
    </cfRule>
    <cfRule type="containsText" dxfId="2352" priority="2496" stopIfTrue="1" operator="containsText" text="MEDIO NEGATIVO">
      <formula>NOT(ISERROR(SEARCH("MEDIO NEGATIVO", AE282)))</formula>
    </cfRule>
    <cfRule type="containsText" dxfId="2351" priority="2497" stopIfTrue="1" operator="containsText" text="ALTO NEGATIVO">
      <formula>NOT(ISERROR(SEARCH("ALTO NEGATIVO", AE282)))</formula>
    </cfRule>
  </conditionalFormatting>
  <conditionalFormatting sqref="AE281">
    <cfRule type="containsText" dxfId="2350" priority="2242" stopIfTrue="1" operator="containsText" text="MEDIO POSITIVO">
      <formula>NOT(ISERROR(SEARCH("MEDIO POSITIVO", AE281)))</formula>
    </cfRule>
    <cfRule type="containsText" dxfId="2349" priority="2243" stopIfTrue="1" operator="containsText" text="ALTO POSITIVO">
      <formula>NOT(ISERROR(SEARCH("ALTO POSITIVO", AE281)))</formula>
    </cfRule>
    <cfRule type="containsText" dxfId="2348" priority="2244" stopIfTrue="1" operator="containsText" text="BAJO POSITIVO">
      <formula>NOT(ISERROR(SEARCH("BAJO POSITIVO", AE281)))</formula>
    </cfRule>
    <cfRule type="containsText" dxfId="2347" priority="2245" stopIfTrue="1" operator="containsText" text="BAJO POSITIVO">
      <formula>NOT(ISERROR(SEARCH("BAJO POSITIVO", AE281)))</formula>
    </cfRule>
    <cfRule type="containsText" dxfId="2346" priority="2246" stopIfTrue="1" operator="containsText" text="MEDIO POSITIVO">
      <formula>NOT(ISERROR(SEARCH("MEDIO POSITIVO", AE281)))</formula>
    </cfRule>
    <cfRule type="containsText" dxfId="2345" priority="2247" stopIfTrue="1" operator="containsText" text="MEDIO POSITIVO">
      <formula>NOT(ISERROR(SEARCH("MEDIO POSITIVO", AE281)))</formula>
    </cfRule>
    <cfRule type="containsText" dxfId="2344" priority="2248" stopIfTrue="1" operator="containsText" text="ALTO POSITIVO">
      <formula>NOT(ISERROR(SEARCH("ALTO POSITIVO", AE281)))</formula>
    </cfRule>
    <cfRule type="containsText" dxfId="2343" priority="2249" stopIfTrue="1" operator="containsText" text="BAJO POSITIVO">
      <formula>NOT(ISERROR(SEARCH("BAJO POSITIVO", AE281)))</formula>
    </cfRule>
    <cfRule type="containsText" dxfId="2342" priority="2250" stopIfTrue="1" operator="containsText" text="BAJO POSITIVO">
      <formula>NOT(ISERROR(SEARCH("BAJO POSITIVO", AE281)))</formula>
    </cfRule>
    <cfRule type="containsText" dxfId="2341" priority="2251" stopIfTrue="1" operator="containsText" text="MEDIO POSITIVO">
      <formula>NOT(ISERROR(SEARCH("MEDIO POSITIVO", AE281)))</formula>
    </cfRule>
    <cfRule type="containsText" dxfId="2340" priority="2252" stopIfTrue="1" operator="containsText" text="MEDIO POSITIVO">
      <formula>NOT(ISERROR(SEARCH("MEDIO POSITIVO", AE281)))</formula>
    </cfRule>
    <cfRule type="containsText" dxfId="2339" priority="2253" stopIfTrue="1" operator="containsText" text="ALTO POSITIVO">
      <formula>NOT(ISERROR(SEARCH("ALTO POSITIVO", AE281)))</formula>
    </cfRule>
    <cfRule type="containsText" dxfId="2338" priority="2254" stopIfTrue="1" operator="containsText" text="BAJO POSITIVO">
      <formula>NOT(ISERROR(SEARCH("BAJO POSITIVO", AE281)))</formula>
    </cfRule>
    <cfRule type="containsText" dxfId="2337" priority="2255" stopIfTrue="1" operator="containsText" text="BAJO POSITIVO">
      <formula>NOT(ISERROR(SEARCH("BAJO POSITIVO", AE281)))</formula>
    </cfRule>
    <cfRule type="containsText" dxfId="2336" priority="2256" stopIfTrue="1" operator="containsText" text="MEDIO POSITIVO">
      <formula>NOT(ISERROR(SEARCH("MEDIO POSITIVO", AE281)))</formula>
    </cfRule>
    <cfRule type="containsText" dxfId="2335" priority="2257" stopIfTrue="1" operator="containsText" text="MEDIO POSITIVO">
      <formula>NOT(ISERROR(SEARCH("MEDIO POSITIVO", AE281)))</formula>
    </cfRule>
    <cfRule type="containsText" dxfId="2334" priority="2258" stopIfTrue="1" operator="containsText" text="ALTO POSITIVO">
      <formula>NOT(ISERROR(SEARCH("ALTO POSITIVO", AE281)))</formula>
    </cfRule>
    <cfRule type="containsText" dxfId="2333" priority="2259" stopIfTrue="1" operator="containsText" text="BAJO POSITIVO">
      <formula>NOT(ISERROR(SEARCH("BAJO POSITIVO", AE281)))</formula>
    </cfRule>
    <cfRule type="containsText" dxfId="2332" priority="2260" stopIfTrue="1" operator="containsText" text="BAJO POSITIVO">
      <formula>NOT(ISERROR(SEARCH("BAJO POSITIVO", AE281)))</formula>
    </cfRule>
    <cfRule type="containsText" dxfId="2331" priority="2261" stopIfTrue="1" operator="containsText" text="MEDIO POSITIVO">
      <formula>NOT(ISERROR(SEARCH("MEDIO POSITIVO", AE281)))</formula>
    </cfRule>
    <cfRule type="containsText" dxfId="2330" priority="2262" stopIfTrue="1" operator="containsText" text="MEDIO POSITIVO">
      <formula>NOT(ISERROR(SEARCH("MEDIO POSITIVO", AE281)))</formula>
    </cfRule>
    <cfRule type="containsText" dxfId="2329" priority="2263" stopIfTrue="1" operator="containsText" text="ALTO POSITIVO">
      <formula>NOT(ISERROR(SEARCH("ALTO POSITIVO", AE281)))</formula>
    </cfRule>
    <cfRule type="containsText" dxfId="2328" priority="2264" stopIfTrue="1" operator="containsText" text="BAJO POSITIVO">
      <formula>NOT(ISERROR(SEARCH("BAJO POSITIVO", AE281)))</formula>
    </cfRule>
    <cfRule type="containsText" dxfId="2327" priority="2265" stopIfTrue="1" operator="containsText" text="BAJO POSITIVO">
      <formula>NOT(ISERROR(SEARCH("BAJO POSITIVO", AE281)))</formula>
    </cfRule>
    <cfRule type="containsText" dxfId="2326" priority="2266" stopIfTrue="1" operator="containsText" text="MEDIO POSITIVO">
      <formula>NOT(ISERROR(SEARCH("MEDIO POSITIVO", AE281)))</formula>
    </cfRule>
    <cfRule type="containsText" dxfId="2325" priority="2267" stopIfTrue="1" operator="containsText" text="MEDIO POSITIVO">
      <formula>NOT(ISERROR(SEARCH("MEDIO POSITIVO", AE281)))</formula>
    </cfRule>
    <cfRule type="containsText" dxfId="2324" priority="2268" stopIfTrue="1" operator="containsText" text="ALTO POSITIVO">
      <formula>NOT(ISERROR(SEARCH("ALTO POSITIVO", AE281)))</formula>
    </cfRule>
    <cfRule type="containsText" dxfId="2323" priority="2269" stopIfTrue="1" operator="containsText" text="BAJO POSITIVO">
      <formula>NOT(ISERROR(SEARCH("BAJO POSITIVO", AE281)))</formula>
    </cfRule>
    <cfRule type="containsText" dxfId="2322" priority="2270" stopIfTrue="1" operator="containsText" text="BAJO POSITIVO">
      <formula>NOT(ISERROR(SEARCH("BAJO POSITIVO", AE281)))</formula>
    </cfRule>
    <cfRule type="containsText" dxfId="2321" priority="2271" stopIfTrue="1" operator="containsText" text="MEDIO POSITIVO">
      <formula>NOT(ISERROR(SEARCH("MEDIO POSITIVO", AE281)))</formula>
    </cfRule>
    <cfRule type="containsText" dxfId="2320" priority="2272" stopIfTrue="1" operator="containsText" text="MEDIO POSITIVO">
      <formula>NOT(ISERROR(SEARCH("MEDIO POSITIVO", AE281)))</formula>
    </cfRule>
    <cfRule type="containsText" dxfId="2319" priority="2273" stopIfTrue="1" operator="containsText" text="ALTO POSITIVO">
      <formula>NOT(ISERROR(SEARCH("ALTO POSITIVO", AE281)))</formula>
    </cfRule>
    <cfRule type="containsText" dxfId="2318" priority="2274" stopIfTrue="1" operator="containsText" text="BAJO POSITIVO">
      <formula>NOT(ISERROR(SEARCH("BAJO POSITIVO", AE281)))</formula>
    </cfRule>
    <cfRule type="containsText" dxfId="2317" priority="2275" stopIfTrue="1" operator="containsText" text="BAJO POSITIVO">
      <formula>NOT(ISERROR(SEARCH("BAJO POSITIVO", AE281)))</formula>
    </cfRule>
    <cfRule type="containsText" dxfId="2316" priority="2276" stopIfTrue="1" operator="containsText" text="MEDIO POSITIVO">
      <formula>NOT(ISERROR(SEARCH("MEDIO POSITIVO", AE281)))</formula>
    </cfRule>
    <cfRule type="containsText" dxfId="2315" priority="2277" stopIfTrue="1" operator="containsText" text="MEDIO POSITIVO">
      <formula>NOT(ISERROR(SEARCH("MEDIO POSITIVO", AE281)))</formula>
    </cfRule>
    <cfRule type="containsText" dxfId="2314" priority="2278" stopIfTrue="1" operator="containsText" text="ALTO POSITIVO">
      <formula>NOT(ISERROR(SEARCH("ALTO POSITIVO", AE281)))</formula>
    </cfRule>
    <cfRule type="containsText" dxfId="2313" priority="2279" stopIfTrue="1" operator="containsText" text="BAJO POSITIVO">
      <formula>NOT(ISERROR(SEARCH("BAJO POSITIVO", AE281)))</formula>
    </cfRule>
    <cfRule type="containsText" dxfId="2312" priority="2280" stopIfTrue="1" operator="containsText" text="BAJO POSITIVO">
      <formula>NOT(ISERROR(SEARCH("BAJO POSITIVO", AE281)))</formula>
    </cfRule>
    <cfRule type="containsText" dxfId="2311" priority="2281" stopIfTrue="1" operator="containsText" text="MEDIO POSITIVO">
      <formula>NOT(ISERROR(SEARCH("MEDIO POSITIVO", AE281)))</formula>
    </cfRule>
    <cfRule type="containsText" dxfId="2310" priority="2282" stopIfTrue="1" operator="containsText" text="MEDIO POSITIVO">
      <formula>NOT(ISERROR(SEARCH("MEDIO POSITIVO", AE281)))</formula>
    </cfRule>
    <cfRule type="containsText" dxfId="2309" priority="2283" stopIfTrue="1" operator="containsText" text="ALTO POSITIVO">
      <formula>NOT(ISERROR(SEARCH("ALTO POSITIVO", AE281)))</formula>
    </cfRule>
    <cfRule type="containsText" dxfId="2308" priority="2284" stopIfTrue="1" operator="containsText" text="BAJO POSITIVO">
      <formula>NOT(ISERROR(SEARCH("BAJO POSITIVO", AE281)))</formula>
    </cfRule>
    <cfRule type="containsText" dxfId="2307" priority="2285" stopIfTrue="1" operator="containsText" text="BAJO POSITIVO">
      <formula>NOT(ISERROR(SEARCH("BAJO POSITIVO", AE281)))</formula>
    </cfRule>
    <cfRule type="containsText" dxfId="2306" priority="2286" stopIfTrue="1" operator="containsText" text="MEDIO POSITIVO">
      <formula>NOT(ISERROR(SEARCH("MEDIO POSITIVO", AE281)))</formula>
    </cfRule>
    <cfRule type="containsText" dxfId="2305" priority="2287" stopIfTrue="1" operator="containsText" text="MEDIO POSITIVO">
      <formula>NOT(ISERROR(SEARCH("MEDIO POSITIVO", AE281)))</formula>
    </cfRule>
    <cfRule type="containsText" dxfId="2304" priority="2288" stopIfTrue="1" operator="containsText" text="ALTO POSITIVO">
      <formula>NOT(ISERROR(SEARCH("ALTO POSITIVO", AE281)))</formula>
    </cfRule>
    <cfRule type="containsText" dxfId="2303" priority="2289" stopIfTrue="1" operator="containsText" text="BAJO POSITIVO">
      <formula>NOT(ISERROR(SEARCH("BAJO POSITIVO", AE281)))</formula>
    </cfRule>
    <cfRule type="containsText" dxfId="2302" priority="2290" stopIfTrue="1" operator="containsText" text="BAJO POSITIVO">
      <formula>NOT(ISERROR(SEARCH("BAJO POSITIVO", AE281)))</formula>
    </cfRule>
    <cfRule type="containsText" dxfId="2301" priority="2291" stopIfTrue="1" operator="containsText" text="MEDIO POSITIVO">
      <formula>NOT(ISERROR(SEARCH("MEDIO POSITIVO", AE281)))</formula>
    </cfRule>
    <cfRule type="containsText" dxfId="2300" priority="2292" stopIfTrue="1" operator="containsText" text="MEDIO POSITIVO">
      <formula>NOT(ISERROR(SEARCH("MEDIO POSITIVO", AE281)))</formula>
    </cfRule>
    <cfRule type="containsText" dxfId="2299" priority="2293" stopIfTrue="1" operator="containsText" text="ALTO POSITIVO">
      <formula>NOT(ISERROR(SEARCH("ALTO POSITIVO", AE281)))</formula>
    </cfRule>
    <cfRule type="containsText" dxfId="2298" priority="2294" stopIfTrue="1" operator="containsText" text="BAJO POSITIVO">
      <formula>NOT(ISERROR(SEARCH("BAJO POSITIVO", AE281)))</formula>
    </cfRule>
    <cfRule type="containsText" dxfId="2297" priority="2295" stopIfTrue="1" operator="containsText" text="BAJO POSITIVO">
      <formula>NOT(ISERROR(SEARCH("BAJO POSITIVO", AE281)))</formula>
    </cfRule>
    <cfRule type="containsText" dxfId="2296" priority="2296" stopIfTrue="1" operator="containsText" text="MEDIO POSITIVO">
      <formula>NOT(ISERROR(SEARCH("MEDIO POSITIVO", AE281)))</formula>
    </cfRule>
    <cfRule type="containsText" dxfId="2295" priority="2297" stopIfTrue="1" operator="containsText" text="MEDIO POSITIVO">
      <formula>NOT(ISERROR(SEARCH("MEDIO POSITIVO", AE281)))</formula>
    </cfRule>
    <cfRule type="containsText" dxfId="2294" priority="2298" stopIfTrue="1" operator="containsText" text="ALTO POSITIVO">
      <formula>NOT(ISERROR(SEARCH("ALTO POSITIVO", AE281)))</formula>
    </cfRule>
    <cfRule type="containsText" dxfId="2293" priority="2299" stopIfTrue="1" operator="containsText" text="BAJO POSITIVO">
      <formula>NOT(ISERROR(SEARCH("BAJO POSITIVO", AE281)))</formula>
    </cfRule>
    <cfRule type="containsText" dxfId="2292" priority="2300" stopIfTrue="1" operator="containsText" text="BAJO POSITIVO">
      <formula>NOT(ISERROR(SEARCH("BAJO POSITIVO", AE281)))</formula>
    </cfRule>
    <cfRule type="containsText" dxfId="2291" priority="2301" stopIfTrue="1" operator="containsText" text="MEDIO POSITIVO">
      <formula>NOT(ISERROR(SEARCH("MEDIO POSITIVO", AE281)))</formula>
    </cfRule>
    <cfRule type="containsText" dxfId="2290" priority="2302" stopIfTrue="1" operator="containsText" text="MEDIO POSITIVO">
      <formula>NOT(ISERROR(SEARCH("MEDIO POSITIVO", AE281)))</formula>
    </cfRule>
    <cfRule type="containsText" dxfId="2289" priority="2303" stopIfTrue="1" operator="containsText" text="ALTO POSITIVO">
      <formula>NOT(ISERROR(SEARCH("ALTO POSITIVO", AE281)))</formula>
    </cfRule>
    <cfRule type="containsText" dxfId="2288" priority="2304" stopIfTrue="1" operator="containsText" text="BAJO POSITIVO">
      <formula>NOT(ISERROR(SEARCH("BAJO POSITIVO", AE281)))</formula>
    </cfRule>
    <cfRule type="containsText" dxfId="2287" priority="2305" stopIfTrue="1" operator="containsText" text="BAJO POSITIVO">
      <formula>NOT(ISERROR(SEARCH("BAJO POSITIVO", AE281)))</formula>
    </cfRule>
    <cfRule type="containsText" dxfId="2286" priority="2306" stopIfTrue="1" operator="containsText" text="MEDIO POSITIVO">
      <formula>NOT(ISERROR(SEARCH("MEDIO POSITIVO", AE281)))</formula>
    </cfRule>
    <cfRule type="containsText" dxfId="2285" priority="2307" stopIfTrue="1" operator="containsText" text="MEDIO POSITIVO">
      <formula>NOT(ISERROR(SEARCH("MEDIO POSITIVO", AE281)))</formula>
    </cfRule>
    <cfRule type="containsText" dxfId="2284" priority="2308" stopIfTrue="1" operator="containsText" text="ALTO POSITIVO">
      <formula>NOT(ISERROR(SEARCH("ALTO POSITIVO", AE281)))</formula>
    </cfRule>
    <cfRule type="containsText" dxfId="2283" priority="2309" stopIfTrue="1" operator="containsText" text="BAJO POSITIVO">
      <formula>NOT(ISERROR(SEARCH("BAJO POSITIVO", AE281)))</formula>
    </cfRule>
    <cfRule type="containsText" dxfId="2282" priority="2310" stopIfTrue="1" operator="containsText" text="BAJO POSITIVO">
      <formula>NOT(ISERROR(SEARCH("BAJO POSITIVO", AE281)))</formula>
    </cfRule>
    <cfRule type="containsText" dxfId="2281" priority="2311" stopIfTrue="1" operator="containsText" text="MEDIO POSITIVO">
      <formula>NOT(ISERROR(SEARCH("MEDIO POSITIVO", AE281)))</formula>
    </cfRule>
    <cfRule type="containsText" dxfId="2280" priority="2312" stopIfTrue="1" operator="containsText" text="MEDIO POSITIVO">
      <formula>NOT(ISERROR(SEARCH("MEDIO POSITIVO", AE281)))</formula>
    </cfRule>
    <cfRule type="containsText" dxfId="2279" priority="2313" stopIfTrue="1" operator="containsText" text="ALTO POSITIVO">
      <formula>NOT(ISERROR(SEARCH("ALTO POSITIVO", AE281)))</formula>
    </cfRule>
    <cfRule type="containsText" dxfId="2278" priority="2314" stopIfTrue="1" operator="containsText" text="BAJO POSITIVO">
      <formula>NOT(ISERROR(SEARCH("BAJO POSITIVO", AE281)))</formula>
    </cfRule>
    <cfRule type="containsText" dxfId="2277" priority="2315" stopIfTrue="1" operator="containsText" text="BAJO POSITIVO">
      <formula>NOT(ISERROR(SEARCH("BAJO POSITIVO", AE281)))</formula>
    </cfRule>
    <cfRule type="containsText" dxfId="2276" priority="2316" stopIfTrue="1" operator="containsText" text="MEDIO POSITIVO">
      <formula>NOT(ISERROR(SEARCH("MEDIO POSITIVO", AE281)))</formula>
    </cfRule>
    <cfRule type="containsText" dxfId="2275" priority="2317" stopIfTrue="1" operator="containsText" text="MEDIO POSITIVO">
      <formula>NOT(ISERROR(SEARCH("MEDIO POSITIVO", AE281)))</formula>
    </cfRule>
    <cfRule type="containsText" dxfId="2274" priority="2318" stopIfTrue="1" operator="containsText" text="BAJO POSITIVO">
      <formula>NOT(ISERROR(SEARCH("BAJO POSITIVO", AE281)))</formula>
    </cfRule>
    <cfRule type="containsText" dxfId="2273" priority="2319" stopIfTrue="1" operator="containsText" text="MEDIO POSITIVO">
      <formula>NOT(ISERROR(SEARCH("MEDIO POSITIVO", AE281)))</formula>
    </cfRule>
    <cfRule type="containsText" dxfId="2272" priority="2320" stopIfTrue="1" operator="containsText" text="MEDIO POSITIVO">
      <formula>NOT(ISERROR(SEARCH("MEDIO POSITIVO", AE281)))</formula>
    </cfRule>
    <cfRule type="containsText" dxfId="2271" priority="2321" stopIfTrue="1" operator="containsText" text="ALTO POSITIVO">
      <formula>NOT(ISERROR(SEARCH("ALTO POSITIVO", AE281)))</formula>
    </cfRule>
    <cfRule type="containsText" dxfId="2270" priority="2322" stopIfTrue="1" operator="containsText" text="BAJO POSITIVO">
      <formula>NOT(ISERROR(SEARCH("BAJO POSITIVO", AE281)))</formula>
    </cfRule>
    <cfRule type="containsText" dxfId="2269" priority="2323" stopIfTrue="1" operator="containsText" text="BAJO POSITIVO">
      <formula>NOT(ISERROR(SEARCH("BAJO POSITIVO", AE281)))</formula>
    </cfRule>
    <cfRule type="containsText" dxfId="2268" priority="2324" stopIfTrue="1" operator="containsText" text="MEDIO POSITIVO">
      <formula>NOT(ISERROR(SEARCH("MEDIO POSITIVO", AE281)))</formula>
    </cfRule>
    <cfRule type="containsText" dxfId="2267" priority="2325" stopIfTrue="1" operator="containsText" text="MEDIO POSITIVO">
      <formula>NOT(ISERROR(SEARCH("MEDIO POSITIVO", AE281)))</formula>
    </cfRule>
    <cfRule type="containsText" dxfId="2266" priority="2326" stopIfTrue="1" operator="containsText" text="ALTO POSITIVO">
      <formula>NOT(ISERROR(SEARCH("ALTO POSITIVO", AE281)))</formula>
    </cfRule>
    <cfRule type="containsText" dxfId="2265" priority="2327" stopIfTrue="1" operator="containsText" text="BAJO POSITIVO">
      <formula>NOT(ISERROR(SEARCH("BAJO POSITIVO", AE281)))</formula>
    </cfRule>
    <cfRule type="containsText" dxfId="2264" priority="2328" stopIfTrue="1" operator="containsText" text="MEDIO POSITIVO">
      <formula>NOT(ISERROR(SEARCH("MEDIO POSITIVO", AE281)))</formula>
    </cfRule>
    <cfRule type="containsText" dxfId="2263" priority="2329" stopIfTrue="1" operator="containsText" text="MEDIO POSITIVO">
      <formula>NOT(ISERROR(SEARCH("MEDIO POSITIVO", AE281)))</formula>
    </cfRule>
    <cfRule type="containsText" dxfId="2262" priority="2330" stopIfTrue="1" operator="containsText" text="ALTO POSITIVO">
      <formula>NOT(ISERROR(SEARCH("ALTO POSITIVO", AE281)))</formula>
    </cfRule>
    <cfRule type="containsText" dxfId="2261" priority="2331" stopIfTrue="1" operator="containsText" text="BAJO POSITIVO">
      <formula>NOT(ISERROR(SEARCH("BAJO POSITIVO", AE281)))</formula>
    </cfRule>
    <cfRule type="containsText" dxfId="2260" priority="2332" stopIfTrue="1" operator="containsText" text="BAJO POSITIVO">
      <formula>NOT(ISERROR(SEARCH("BAJO POSITIVO", AE281)))</formula>
    </cfRule>
    <cfRule type="containsText" dxfId="2259" priority="2333" stopIfTrue="1" operator="containsText" text="MEDIO POSITIVO">
      <formula>NOT(ISERROR(SEARCH("MEDIO POSITIVO", AE281)))</formula>
    </cfRule>
    <cfRule type="containsText" dxfId="2258" priority="2334" stopIfTrue="1" operator="containsText" text="MEDIO POSITIVO">
      <formula>NOT(ISERROR(SEARCH("MEDIO POSITIVO", AE281)))</formula>
    </cfRule>
    <cfRule type="containsText" dxfId="2257" priority="2335" stopIfTrue="1" operator="containsText" text="ALTO POSITIVO">
      <formula>NOT(ISERROR(SEARCH("ALTO POSITIVO", AE281)))</formula>
    </cfRule>
    <cfRule type="containsText" dxfId="2256" priority="2336" stopIfTrue="1" operator="containsText" text="BAJO POSITIVO">
      <formula>NOT(ISERROR(SEARCH("BAJO POSITIVO", AE281)))</formula>
    </cfRule>
    <cfRule type="containsText" dxfId="2255" priority="2337" stopIfTrue="1" operator="containsText" text="BAJO POSITIVO">
      <formula>NOT(ISERROR(SEARCH("BAJO POSITIVO", AE281)))</formula>
    </cfRule>
    <cfRule type="containsText" dxfId="2254" priority="2338" stopIfTrue="1" operator="containsText" text="MEDIO POSITIVO">
      <formula>NOT(ISERROR(SEARCH("MEDIO POSITIVO", AE281)))</formula>
    </cfRule>
    <cfRule type="containsText" dxfId="2253" priority="2339" stopIfTrue="1" operator="containsText" text="MEDIO POSITIVO">
      <formula>NOT(ISERROR(SEARCH("MEDIO POSITIVO", AE281)))</formula>
    </cfRule>
    <cfRule type="containsText" dxfId="2252" priority="2340" stopIfTrue="1" operator="containsText" text="ALTO POSITIVO">
      <formula>NOT(ISERROR(SEARCH("ALTO POSITIVO", AE281)))</formula>
    </cfRule>
    <cfRule type="containsText" dxfId="2251" priority="2341" stopIfTrue="1" operator="containsText" text="BAJO POSITIVO">
      <formula>NOT(ISERROR(SEARCH("BAJO POSITIVO", AE281)))</formula>
    </cfRule>
    <cfRule type="containsText" dxfId="2250" priority="2342" stopIfTrue="1" operator="containsText" text="MEDIO POSITIVO">
      <formula>NOT(ISERROR(SEARCH("MEDIO POSITIVO", AE281)))</formula>
    </cfRule>
    <cfRule type="containsText" dxfId="2249" priority="2343" stopIfTrue="1" operator="containsText" text="MEDIO POSITIVO">
      <formula>NOT(ISERROR(SEARCH("MEDIO POSITIVO", AE281)))</formula>
    </cfRule>
    <cfRule type="containsText" dxfId="2248" priority="2344" stopIfTrue="1" operator="containsText" text="ALTO POSITIVO">
      <formula>NOT(ISERROR(SEARCH("ALTO POSITIVO", AE281)))</formula>
    </cfRule>
    <cfRule type="containsText" dxfId="2247" priority="2345" stopIfTrue="1" operator="containsText" text="BAJO POSITIVO">
      <formula>NOT(ISERROR(SEARCH("BAJO POSITIVO", AE281)))</formula>
    </cfRule>
    <cfRule type="containsText" dxfId="2246" priority="2346" stopIfTrue="1" operator="containsText" text="BAJO POSITIVO">
      <formula>NOT(ISERROR(SEARCH("BAJO POSITIVO", AE281)))</formula>
    </cfRule>
    <cfRule type="containsText" dxfId="2245" priority="2347" stopIfTrue="1" operator="containsText" text="MEDIO POSITIVO">
      <formula>NOT(ISERROR(SEARCH("MEDIO POSITIVO", AE281)))</formula>
    </cfRule>
    <cfRule type="containsText" dxfId="2244" priority="2348" stopIfTrue="1" operator="containsText" text="MEDIO POSITIVO">
      <formula>NOT(ISERROR(SEARCH("MEDIO POSITIVO", AE281)))</formula>
    </cfRule>
    <cfRule type="containsText" dxfId="2243" priority="2349" stopIfTrue="1" operator="containsText" text="BAJO POSITIVO">
      <formula>NOT(ISERROR(SEARCH("BAJO POSITIVO", AE281)))</formula>
    </cfRule>
    <cfRule type="containsText" dxfId="2242" priority="2350" stopIfTrue="1" operator="containsText" text="BAJO POSITIVO">
      <formula>NOT(ISERROR(SEARCH("BAJO POSITIVO", AE281)))</formula>
    </cfRule>
    <cfRule type="containsText" dxfId="2241" priority="2351" stopIfTrue="1" operator="containsText" text="MEDIO POSITIVO">
      <formula>NOT(ISERROR(SEARCH("MEDIO POSITIVO", AE281)))</formula>
    </cfRule>
    <cfRule type="containsText" dxfId="2240" priority="2352" stopIfTrue="1" operator="containsText" text="MEDIO POSITIVO">
      <formula>NOT(ISERROR(SEARCH("MEDIO POSITIVO", AE281)))</formula>
    </cfRule>
    <cfRule type="containsText" dxfId="2239" priority="2353" stopIfTrue="1" operator="containsText" text="ALTO POSITIVO">
      <formula>NOT(ISERROR(SEARCH("ALTO POSITIVO", AE281)))</formula>
    </cfRule>
    <cfRule type="containsText" dxfId="2238" priority="2354" stopIfTrue="1" operator="containsText" text="BAJO POSITIVO">
      <formula>NOT(ISERROR(SEARCH("BAJO POSITIVO", AE281)))</formula>
    </cfRule>
    <cfRule type="containsText" dxfId="2237" priority="2355" stopIfTrue="1" operator="containsText" text="BAJO POSITIVO">
      <formula>NOT(ISERROR(SEARCH("BAJO POSITIVO", AE281)))</formula>
    </cfRule>
    <cfRule type="containsText" dxfId="2236" priority="2356" stopIfTrue="1" operator="containsText" text="MEDIO POSITIVO">
      <formula>NOT(ISERROR(SEARCH("MEDIO POSITIVO", AE281)))</formula>
    </cfRule>
    <cfRule type="containsText" dxfId="2235" priority="2357" stopIfTrue="1" operator="containsText" text="ALTO POSITIVO">
      <formula>NOT(ISERROR(SEARCH("ALTO POSITIVO", AE281)))</formula>
    </cfRule>
    <cfRule type="containsText" dxfId="2234" priority="2358" stopIfTrue="1" operator="containsText" text="BAJO NEGATIVO">
      <formula>NOT(ISERROR(SEARCH("BAJO NEGATIVO", AE281)))</formula>
    </cfRule>
    <cfRule type="containsText" dxfId="2233" priority="2359" stopIfTrue="1" operator="containsText" text="MEDIO NEGATIVO">
      <formula>NOT(ISERROR(SEARCH("MEDIO NEGATIVO", AE281)))</formula>
    </cfRule>
    <cfRule type="containsText" dxfId="2232" priority="2360" stopIfTrue="1" operator="containsText" text="ALTO NEGATIVO">
      <formula>NOT(ISERROR(SEARCH("ALTO NEGATIVO", AE281)))</formula>
    </cfRule>
    <cfRule type="containsText" dxfId="2231" priority="2361" stopIfTrue="1" operator="containsText" text="MEDIO POSITIVO">
      <formula>NOT(ISERROR(SEARCH("MEDIO POSITIVO", AE281)))</formula>
    </cfRule>
    <cfRule type="containsText" dxfId="2230" priority="2362" stopIfTrue="1" operator="containsText" text="ALTO POSITIVO">
      <formula>NOT(ISERROR(SEARCH("ALTO POSITIVO", AE281)))</formula>
    </cfRule>
    <cfRule type="containsText" dxfId="2229" priority="2363" stopIfTrue="1" operator="containsText" text="BAJO POSITIVO">
      <formula>NOT(ISERROR(SEARCH("BAJO POSITIVO", AE281)))</formula>
    </cfRule>
    <cfRule type="containsText" dxfId="2228" priority="2364" stopIfTrue="1" operator="containsText" text="BAJO POSITIVO">
      <formula>NOT(ISERROR(SEARCH("BAJO POSITIVO", AE281)))</formula>
    </cfRule>
    <cfRule type="containsText" dxfId="2227" priority="2365" stopIfTrue="1" operator="containsText" text="MEDIO POSITIVO">
      <formula>NOT(ISERROR(SEARCH("MEDIO POSITIVO", AE281)))</formula>
    </cfRule>
    <cfRule type="containsText" dxfId="2226" priority="2366" stopIfTrue="1" operator="containsText" text="ALTO POSITIVO">
      <formula>NOT(ISERROR(SEARCH("ALTO POSITIVO", AE281)))</formula>
    </cfRule>
    <cfRule type="containsText" dxfId="2225" priority="2367" stopIfTrue="1" operator="containsText" text="BAJO NEGATIVO">
      <formula>NOT(ISERROR(SEARCH("BAJO NEGATIVO", AE281)))</formula>
    </cfRule>
    <cfRule type="containsText" dxfId="2224" priority="2368" stopIfTrue="1" operator="containsText" text="MEDIO NEGATIVO">
      <formula>NOT(ISERROR(SEARCH("MEDIO NEGATIVO", AE281)))</formula>
    </cfRule>
    <cfRule type="containsText" dxfId="2223" priority="2369" stopIfTrue="1" operator="containsText" text="ALTO NEGATIVO">
      <formula>NOT(ISERROR(SEARCH("ALTO NEGATIVO", AE281)))</formula>
    </cfRule>
  </conditionalFormatting>
  <conditionalFormatting sqref="AE284">
    <cfRule type="containsText" dxfId="2222" priority="2114" stopIfTrue="1" operator="containsText" text="MEDIO POSITIVO">
      <formula>NOT(ISERROR(SEARCH("MEDIO POSITIVO", AE284)))</formula>
    </cfRule>
    <cfRule type="containsText" dxfId="2221" priority="2115" stopIfTrue="1" operator="containsText" text="ALTO POSITIVO">
      <formula>NOT(ISERROR(SEARCH("ALTO POSITIVO", AE284)))</formula>
    </cfRule>
    <cfRule type="containsText" dxfId="2220" priority="2116" stopIfTrue="1" operator="containsText" text="BAJO POSITIVO">
      <formula>NOT(ISERROR(SEARCH("BAJO POSITIVO", AE284)))</formula>
    </cfRule>
    <cfRule type="containsText" dxfId="2219" priority="2117" stopIfTrue="1" operator="containsText" text="BAJO POSITIVO">
      <formula>NOT(ISERROR(SEARCH("BAJO POSITIVO", AE284)))</formula>
    </cfRule>
    <cfRule type="containsText" dxfId="2218" priority="2118" stopIfTrue="1" operator="containsText" text="MEDIO POSITIVO">
      <formula>NOT(ISERROR(SEARCH("MEDIO POSITIVO", AE284)))</formula>
    </cfRule>
    <cfRule type="containsText" dxfId="2217" priority="2119" stopIfTrue="1" operator="containsText" text="MEDIO POSITIVO">
      <formula>NOT(ISERROR(SEARCH("MEDIO POSITIVO", AE284)))</formula>
    </cfRule>
    <cfRule type="containsText" dxfId="2216" priority="2120" stopIfTrue="1" operator="containsText" text="ALTO POSITIVO">
      <formula>NOT(ISERROR(SEARCH("ALTO POSITIVO", AE284)))</formula>
    </cfRule>
    <cfRule type="containsText" dxfId="2215" priority="2121" stopIfTrue="1" operator="containsText" text="BAJO POSITIVO">
      <formula>NOT(ISERROR(SEARCH("BAJO POSITIVO", AE284)))</formula>
    </cfRule>
    <cfRule type="containsText" dxfId="2214" priority="2122" stopIfTrue="1" operator="containsText" text="BAJO POSITIVO">
      <formula>NOT(ISERROR(SEARCH("BAJO POSITIVO", AE284)))</formula>
    </cfRule>
    <cfRule type="containsText" dxfId="2213" priority="2123" stopIfTrue="1" operator="containsText" text="MEDIO POSITIVO">
      <formula>NOT(ISERROR(SEARCH("MEDIO POSITIVO", AE284)))</formula>
    </cfRule>
    <cfRule type="containsText" dxfId="2212" priority="2124" stopIfTrue="1" operator="containsText" text="MEDIO POSITIVO">
      <formula>NOT(ISERROR(SEARCH("MEDIO POSITIVO", AE284)))</formula>
    </cfRule>
    <cfRule type="containsText" dxfId="2211" priority="2125" stopIfTrue="1" operator="containsText" text="ALTO POSITIVO">
      <formula>NOT(ISERROR(SEARCH("ALTO POSITIVO", AE284)))</formula>
    </cfRule>
    <cfRule type="containsText" dxfId="2210" priority="2126" stopIfTrue="1" operator="containsText" text="BAJO POSITIVO">
      <formula>NOT(ISERROR(SEARCH("BAJO POSITIVO", AE284)))</formula>
    </cfRule>
    <cfRule type="containsText" dxfId="2209" priority="2127" stopIfTrue="1" operator="containsText" text="BAJO POSITIVO">
      <formula>NOT(ISERROR(SEARCH("BAJO POSITIVO", AE284)))</formula>
    </cfRule>
    <cfRule type="containsText" dxfId="2208" priority="2128" stopIfTrue="1" operator="containsText" text="MEDIO POSITIVO">
      <formula>NOT(ISERROR(SEARCH("MEDIO POSITIVO", AE284)))</formula>
    </cfRule>
    <cfRule type="containsText" dxfId="2207" priority="2129" stopIfTrue="1" operator="containsText" text="MEDIO POSITIVO">
      <formula>NOT(ISERROR(SEARCH("MEDIO POSITIVO", AE284)))</formula>
    </cfRule>
    <cfRule type="containsText" dxfId="2206" priority="2130" stopIfTrue="1" operator="containsText" text="ALTO POSITIVO">
      <formula>NOT(ISERROR(SEARCH("ALTO POSITIVO", AE284)))</formula>
    </cfRule>
    <cfRule type="containsText" dxfId="2205" priority="2131" stopIfTrue="1" operator="containsText" text="BAJO POSITIVO">
      <formula>NOT(ISERROR(SEARCH("BAJO POSITIVO", AE284)))</formula>
    </cfRule>
    <cfRule type="containsText" dxfId="2204" priority="2132" stopIfTrue="1" operator="containsText" text="BAJO POSITIVO">
      <formula>NOT(ISERROR(SEARCH("BAJO POSITIVO", AE284)))</formula>
    </cfRule>
    <cfRule type="containsText" dxfId="2203" priority="2133" stopIfTrue="1" operator="containsText" text="MEDIO POSITIVO">
      <formula>NOT(ISERROR(SEARCH("MEDIO POSITIVO", AE284)))</formula>
    </cfRule>
    <cfRule type="containsText" dxfId="2202" priority="2134" stopIfTrue="1" operator="containsText" text="MEDIO POSITIVO">
      <formula>NOT(ISERROR(SEARCH("MEDIO POSITIVO", AE284)))</formula>
    </cfRule>
    <cfRule type="containsText" dxfId="2201" priority="2135" stopIfTrue="1" operator="containsText" text="ALTO POSITIVO">
      <formula>NOT(ISERROR(SEARCH("ALTO POSITIVO", AE284)))</formula>
    </cfRule>
    <cfRule type="containsText" dxfId="2200" priority="2136" stopIfTrue="1" operator="containsText" text="BAJO POSITIVO">
      <formula>NOT(ISERROR(SEARCH("BAJO POSITIVO", AE284)))</formula>
    </cfRule>
    <cfRule type="containsText" dxfId="2199" priority="2137" stopIfTrue="1" operator="containsText" text="BAJO POSITIVO">
      <formula>NOT(ISERROR(SEARCH("BAJO POSITIVO", AE284)))</formula>
    </cfRule>
    <cfRule type="containsText" dxfId="2198" priority="2138" stopIfTrue="1" operator="containsText" text="MEDIO POSITIVO">
      <formula>NOT(ISERROR(SEARCH("MEDIO POSITIVO", AE284)))</formula>
    </cfRule>
    <cfRule type="containsText" dxfId="2197" priority="2139" stopIfTrue="1" operator="containsText" text="MEDIO POSITIVO">
      <formula>NOT(ISERROR(SEARCH("MEDIO POSITIVO", AE284)))</formula>
    </cfRule>
    <cfRule type="containsText" dxfId="2196" priority="2140" stopIfTrue="1" operator="containsText" text="ALTO POSITIVO">
      <formula>NOT(ISERROR(SEARCH("ALTO POSITIVO", AE284)))</formula>
    </cfRule>
    <cfRule type="containsText" dxfId="2195" priority="2141" stopIfTrue="1" operator="containsText" text="BAJO POSITIVO">
      <formula>NOT(ISERROR(SEARCH("BAJO POSITIVO", AE284)))</formula>
    </cfRule>
    <cfRule type="containsText" dxfId="2194" priority="2142" stopIfTrue="1" operator="containsText" text="BAJO POSITIVO">
      <formula>NOT(ISERROR(SEARCH("BAJO POSITIVO", AE284)))</formula>
    </cfRule>
    <cfRule type="containsText" dxfId="2193" priority="2143" stopIfTrue="1" operator="containsText" text="MEDIO POSITIVO">
      <formula>NOT(ISERROR(SEARCH("MEDIO POSITIVO", AE284)))</formula>
    </cfRule>
    <cfRule type="containsText" dxfId="2192" priority="2144" stopIfTrue="1" operator="containsText" text="MEDIO POSITIVO">
      <formula>NOT(ISERROR(SEARCH("MEDIO POSITIVO", AE284)))</formula>
    </cfRule>
    <cfRule type="containsText" dxfId="2191" priority="2145" stopIfTrue="1" operator="containsText" text="ALTO POSITIVO">
      <formula>NOT(ISERROR(SEARCH("ALTO POSITIVO", AE284)))</formula>
    </cfRule>
    <cfRule type="containsText" dxfId="2190" priority="2146" stopIfTrue="1" operator="containsText" text="BAJO POSITIVO">
      <formula>NOT(ISERROR(SEARCH("BAJO POSITIVO", AE284)))</formula>
    </cfRule>
    <cfRule type="containsText" dxfId="2189" priority="2147" stopIfTrue="1" operator="containsText" text="BAJO POSITIVO">
      <formula>NOT(ISERROR(SEARCH("BAJO POSITIVO", AE284)))</formula>
    </cfRule>
    <cfRule type="containsText" dxfId="2188" priority="2148" stopIfTrue="1" operator="containsText" text="MEDIO POSITIVO">
      <formula>NOT(ISERROR(SEARCH("MEDIO POSITIVO", AE284)))</formula>
    </cfRule>
    <cfRule type="containsText" dxfId="2187" priority="2149" stopIfTrue="1" operator="containsText" text="MEDIO POSITIVO">
      <formula>NOT(ISERROR(SEARCH("MEDIO POSITIVO", AE284)))</formula>
    </cfRule>
    <cfRule type="containsText" dxfId="2186" priority="2150" stopIfTrue="1" operator="containsText" text="ALTO POSITIVO">
      <formula>NOT(ISERROR(SEARCH("ALTO POSITIVO", AE284)))</formula>
    </cfRule>
    <cfRule type="containsText" dxfId="2185" priority="2151" stopIfTrue="1" operator="containsText" text="BAJO POSITIVO">
      <formula>NOT(ISERROR(SEARCH("BAJO POSITIVO", AE284)))</formula>
    </cfRule>
    <cfRule type="containsText" dxfId="2184" priority="2152" stopIfTrue="1" operator="containsText" text="BAJO POSITIVO">
      <formula>NOT(ISERROR(SEARCH("BAJO POSITIVO", AE284)))</formula>
    </cfRule>
    <cfRule type="containsText" dxfId="2183" priority="2153" stopIfTrue="1" operator="containsText" text="MEDIO POSITIVO">
      <formula>NOT(ISERROR(SEARCH("MEDIO POSITIVO", AE284)))</formula>
    </cfRule>
    <cfRule type="containsText" dxfId="2182" priority="2154" stopIfTrue="1" operator="containsText" text="MEDIO POSITIVO">
      <formula>NOT(ISERROR(SEARCH("MEDIO POSITIVO", AE284)))</formula>
    </cfRule>
    <cfRule type="containsText" dxfId="2181" priority="2155" stopIfTrue="1" operator="containsText" text="ALTO POSITIVO">
      <formula>NOT(ISERROR(SEARCH("ALTO POSITIVO", AE284)))</formula>
    </cfRule>
    <cfRule type="containsText" dxfId="2180" priority="2156" stopIfTrue="1" operator="containsText" text="BAJO POSITIVO">
      <formula>NOT(ISERROR(SEARCH("BAJO POSITIVO", AE284)))</formula>
    </cfRule>
    <cfRule type="containsText" dxfId="2179" priority="2157" stopIfTrue="1" operator="containsText" text="BAJO POSITIVO">
      <formula>NOT(ISERROR(SEARCH("BAJO POSITIVO", AE284)))</formula>
    </cfRule>
    <cfRule type="containsText" dxfId="2178" priority="2158" stopIfTrue="1" operator="containsText" text="MEDIO POSITIVO">
      <formula>NOT(ISERROR(SEARCH("MEDIO POSITIVO", AE284)))</formula>
    </cfRule>
    <cfRule type="containsText" dxfId="2177" priority="2159" stopIfTrue="1" operator="containsText" text="MEDIO POSITIVO">
      <formula>NOT(ISERROR(SEARCH("MEDIO POSITIVO", AE284)))</formula>
    </cfRule>
    <cfRule type="containsText" dxfId="2176" priority="2160" stopIfTrue="1" operator="containsText" text="ALTO POSITIVO">
      <formula>NOT(ISERROR(SEARCH("ALTO POSITIVO", AE284)))</formula>
    </cfRule>
    <cfRule type="containsText" dxfId="2175" priority="2161" stopIfTrue="1" operator="containsText" text="BAJO POSITIVO">
      <formula>NOT(ISERROR(SEARCH("BAJO POSITIVO", AE284)))</formula>
    </cfRule>
    <cfRule type="containsText" dxfId="2174" priority="2162" stopIfTrue="1" operator="containsText" text="BAJO POSITIVO">
      <formula>NOT(ISERROR(SEARCH("BAJO POSITIVO", AE284)))</formula>
    </cfRule>
    <cfRule type="containsText" dxfId="2173" priority="2163" stopIfTrue="1" operator="containsText" text="MEDIO POSITIVO">
      <formula>NOT(ISERROR(SEARCH("MEDIO POSITIVO", AE284)))</formula>
    </cfRule>
    <cfRule type="containsText" dxfId="2172" priority="2164" stopIfTrue="1" operator="containsText" text="MEDIO POSITIVO">
      <formula>NOT(ISERROR(SEARCH("MEDIO POSITIVO", AE284)))</formula>
    </cfRule>
    <cfRule type="containsText" dxfId="2171" priority="2165" stopIfTrue="1" operator="containsText" text="ALTO POSITIVO">
      <formula>NOT(ISERROR(SEARCH("ALTO POSITIVO", AE284)))</formula>
    </cfRule>
    <cfRule type="containsText" dxfId="2170" priority="2166" stopIfTrue="1" operator="containsText" text="BAJO POSITIVO">
      <formula>NOT(ISERROR(SEARCH("BAJO POSITIVO", AE284)))</formula>
    </cfRule>
    <cfRule type="containsText" dxfId="2169" priority="2167" stopIfTrue="1" operator="containsText" text="BAJO POSITIVO">
      <formula>NOT(ISERROR(SEARCH("BAJO POSITIVO", AE284)))</formula>
    </cfRule>
    <cfRule type="containsText" dxfId="2168" priority="2168" stopIfTrue="1" operator="containsText" text="MEDIO POSITIVO">
      <formula>NOT(ISERROR(SEARCH("MEDIO POSITIVO", AE284)))</formula>
    </cfRule>
    <cfRule type="containsText" dxfId="2167" priority="2169" stopIfTrue="1" operator="containsText" text="MEDIO POSITIVO">
      <formula>NOT(ISERROR(SEARCH("MEDIO POSITIVO", AE284)))</formula>
    </cfRule>
    <cfRule type="containsText" dxfId="2166" priority="2170" stopIfTrue="1" operator="containsText" text="ALTO POSITIVO">
      <formula>NOT(ISERROR(SEARCH("ALTO POSITIVO", AE284)))</formula>
    </cfRule>
    <cfRule type="containsText" dxfId="2165" priority="2171" stopIfTrue="1" operator="containsText" text="BAJO POSITIVO">
      <formula>NOT(ISERROR(SEARCH("BAJO POSITIVO", AE284)))</formula>
    </cfRule>
    <cfRule type="containsText" dxfId="2164" priority="2172" stopIfTrue="1" operator="containsText" text="BAJO POSITIVO">
      <formula>NOT(ISERROR(SEARCH("BAJO POSITIVO", AE284)))</formula>
    </cfRule>
    <cfRule type="containsText" dxfId="2163" priority="2173" stopIfTrue="1" operator="containsText" text="MEDIO POSITIVO">
      <formula>NOT(ISERROR(SEARCH("MEDIO POSITIVO", AE284)))</formula>
    </cfRule>
    <cfRule type="containsText" dxfId="2162" priority="2174" stopIfTrue="1" operator="containsText" text="MEDIO POSITIVO">
      <formula>NOT(ISERROR(SEARCH("MEDIO POSITIVO", AE284)))</formula>
    </cfRule>
    <cfRule type="containsText" dxfId="2161" priority="2175" stopIfTrue="1" operator="containsText" text="ALTO POSITIVO">
      <formula>NOT(ISERROR(SEARCH("ALTO POSITIVO", AE284)))</formula>
    </cfRule>
    <cfRule type="containsText" dxfId="2160" priority="2176" stopIfTrue="1" operator="containsText" text="BAJO POSITIVO">
      <formula>NOT(ISERROR(SEARCH("BAJO POSITIVO", AE284)))</formula>
    </cfRule>
    <cfRule type="containsText" dxfId="2159" priority="2177" stopIfTrue="1" operator="containsText" text="BAJO POSITIVO">
      <formula>NOT(ISERROR(SEARCH("BAJO POSITIVO", AE284)))</formula>
    </cfRule>
    <cfRule type="containsText" dxfId="2158" priority="2178" stopIfTrue="1" operator="containsText" text="MEDIO POSITIVO">
      <formula>NOT(ISERROR(SEARCH("MEDIO POSITIVO", AE284)))</formula>
    </cfRule>
    <cfRule type="containsText" dxfId="2157" priority="2179" stopIfTrue="1" operator="containsText" text="MEDIO POSITIVO">
      <formula>NOT(ISERROR(SEARCH("MEDIO POSITIVO", AE284)))</formula>
    </cfRule>
    <cfRule type="containsText" dxfId="2156" priority="2180" stopIfTrue="1" operator="containsText" text="ALTO POSITIVO">
      <formula>NOT(ISERROR(SEARCH("ALTO POSITIVO", AE284)))</formula>
    </cfRule>
    <cfRule type="containsText" dxfId="2155" priority="2181" stopIfTrue="1" operator="containsText" text="BAJO POSITIVO">
      <formula>NOT(ISERROR(SEARCH("BAJO POSITIVO", AE284)))</formula>
    </cfRule>
    <cfRule type="containsText" dxfId="2154" priority="2182" stopIfTrue="1" operator="containsText" text="BAJO POSITIVO">
      <formula>NOT(ISERROR(SEARCH("BAJO POSITIVO", AE284)))</formula>
    </cfRule>
    <cfRule type="containsText" dxfId="2153" priority="2183" stopIfTrue="1" operator="containsText" text="MEDIO POSITIVO">
      <formula>NOT(ISERROR(SEARCH("MEDIO POSITIVO", AE284)))</formula>
    </cfRule>
    <cfRule type="containsText" dxfId="2152" priority="2184" stopIfTrue="1" operator="containsText" text="MEDIO POSITIVO">
      <formula>NOT(ISERROR(SEARCH("MEDIO POSITIVO", AE284)))</formula>
    </cfRule>
    <cfRule type="containsText" dxfId="2151" priority="2185" stopIfTrue="1" operator="containsText" text="ALTO POSITIVO">
      <formula>NOT(ISERROR(SEARCH("ALTO POSITIVO", AE284)))</formula>
    </cfRule>
    <cfRule type="containsText" dxfId="2150" priority="2186" stopIfTrue="1" operator="containsText" text="BAJO POSITIVO">
      <formula>NOT(ISERROR(SEARCH("BAJO POSITIVO", AE284)))</formula>
    </cfRule>
    <cfRule type="containsText" dxfId="2149" priority="2187" stopIfTrue="1" operator="containsText" text="BAJO POSITIVO">
      <formula>NOT(ISERROR(SEARCH("BAJO POSITIVO", AE284)))</formula>
    </cfRule>
    <cfRule type="containsText" dxfId="2148" priority="2188" stopIfTrue="1" operator="containsText" text="MEDIO POSITIVO">
      <formula>NOT(ISERROR(SEARCH("MEDIO POSITIVO", AE284)))</formula>
    </cfRule>
    <cfRule type="containsText" dxfId="2147" priority="2189" stopIfTrue="1" operator="containsText" text="MEDIO POSITIVO">
      <formula>NOT(ISERROR(SEARCH("MEDIO POSITIVO", AE284)))</formula>
    </cfRule>
    <cfRule type="containsText" dxfId="2146" priority="2190" stopIfTrue="1" operator="containsText" text="BAJO POSITIVO">
      <formula>NOT(ISERROR(SEARCH("BAJO POSITIVO", AE284)))</formula>
    </cfRule>
    <cfRule type="containsText" dxfId="2145" priority="2191" stopIfTrue="1" operator="containsText" text="MEDIO POSITIVO">
      <formula>NOT(ISERROR(SEARCH("MEDIO POSITIVO", AE284)))</formula>
    </cfRule>
    <cfRule type="containsText" dxfId="2144" priority="2192" stopIfTrue="1" operator="containsText" text="MEDIO POSITIVO">
      <formula>NOT(ISERROR(SEARCH("MEDIO POSITIVO", AE284)))</formula>
    </cfRule>
    <cfRule type="containsText" dxfId="2143" priority="2193" stopIfTrue="1" operator="containsText" text="ALTO POSITIVO">
      <formula>NOT(ISERROR(SEARCH("ALTO POSITIVO", AE284)))</formula>
    </cfRule>
    <cfRule type="containsText" dxfId="2142" priority="2194" stopIfTrue="1" operator="containsText" text="BAJO POSITIVO">
      <formula>NOT(ISERROR(SEARCH("BAJO POSITIVO", AE284)))</formula>
    </cfRule>
    <cfRule type="containsText" dxfId="2141" priority="2195" stopIfTrue="1" operator="containsText" text="BAJO POSITIVO">
      <formula>NOT(ISERROR(SEARCH("BAJO POSITIVO", AE284)))</formula>
    </cfRule>
    <cfRule type="containsText" dxfId="2140" priority="2196" stopIfTrue="1" operator="containsText" text="MEDIO POSITIVO">
      <formula>NOT(ISERROR(SEARCH("MEDIO POSITIVO", AE284)))</formula>
    </cfRule>
    <cfRule type="containsText" dxfId="2139" priority="2197" stopIfTrue="1" operator="containsText" text="MEDIO POSITIVO">
      <formula>NOT(ISERROR(SEARCH("MEDIO POSITIVO", AE284)))</formula>
    </cfRule>
    <cfRule type="containsText" dxfId="2138" priority="2198" stopIfTrue="1" operator="containsText" text="ALTO POSITIVO">
      <formula>NOT(ISERROR(SEARCH("ALTO POSITIVO", AE284)))</formula>
    </cfRule>
    <cfRule type="containsText" dxfId="2137" priority="2199" stopIfTrue="1" operator="containsText" text="BAJO POSITIVO">
      <formula>NOT(ISERROR(SEARCH("BAJO POSITIVO", AE284)))</formula>
    </cfRule>
    <cfRule type="containsText" dxfId="2136" priority="2200" stopIfTrue="1" operator="containsText" text="MEDIO POSITIVO">
      <formula>NOT(ISERROR(SEARCH("MEDIO POSITIVO", AE284)))</formula>
    </cfRule>
    <cfRule type="containsText" dxfId="2135" priority="2201" stopIfTrue="1" operator="containsText" text="MEDIO POSITIVO">
      <formula>NOT(ISERROR(SEARCH("MEDIO POSITIVO", AE284)))</formula>
    </cfRule>
    <cfRule type="containsText" dxfId="2134" priority="2202" stopIfTrue="1" operator="containsText" text="ALTO POSITIVO">
      <formula>NOT(ISERROR(SEARCH("ALTO POSITIVO", AE284)))</formula>
    </cfRule>
    <cfRule type="containsText" dxfId="2133" priority="2203" stopIfTrue="1" operator="containsText" text="BAJO POSITIVO">
      <formula>NOT(ISERROR(SEARCH("BAJO POSITIVO", AE284)))</formula>
    </cfRule>
    <cfRule type="containsText" dxfId="2132" priority="2204" stopIfTrue="1" operator="containsText" text="BAJO POSITIVO">
      <formula>NOT(ISERROR(SEARCH("BAJO POSITIVO", AE284)))</formula>
    </cfRule>
    <cfRule type="containsText" dxfId="2131" priority="2205" stopIfTrue="1" operator="containsText" text="MEDIO POSITIVO">
      <formula>NOT(ISERROR(SEARCH("MEDIO POSITIVO", AE284)))</formula>
    </cfRule>
    <cfRule type="containsText" dxfId="2130" priority="2206" stopIfTrue="1" operator="containsText" text="MEDIO POSITIVO">
      <formula>NOT(ISERROR(SEARCH("MEDIO POSITIVO", AE284)))</formula>
    </cfRule>
    <cfRule type="containsText" dxfId="2129" priority="2207" stopIfTrue="1" operator="containsText" text="ALTO POSITIVO">
      <formula>NOT(ISERROR(SEARCH("ALTO POSITIVO", AE284)))</formula>
    </cfRule>
    <cfRule type="containsText" dxfId="2128" priority="2208" stopIfTrue="1" operator="containsText" text="BAJO POSITIVO">
      <formula>NOT(ISERROR(SEARCH("BAJO POSITIVO", AE284)))</formula>
    </cfRule>
    <cfRule type="containsText" dxfId="2127" priority="2209" stopIfTrue="1" operator="containsText" text="BAJO POSITIVO">
      <formula>NOT(ISERROR(SEARCH("BAJO POSITIVO", AE284)))</formula>
    </cfRule>
    <cfRule type="containsText" dxfId="2126" priority="2210" stopIfTrue="1" operator="containsText" text="MEDIO POSITIVO">
      <formula>NOT(ISERROR(SEARCH("MEDIO POSITIVO", AE284)))</formula>
    </cfRule>
    <cfRule type="containsText" dxfId="2125" priority="2211" stopIfTrue="1" operator="containsText" text="MEDIO POSITIVO">
      <formula>NOT(ISERROR(SEARCH("MEDIO POSITIVO", AE284)))</formula>
    </cfRule>
    <cfRule type="containsText" dxfId="2124" priority="2212" stopIfTrue="1" operator="containsText" text="ALTO POSITIVO">
      <formula>NOT(ISERROR(SEARCH("ALTO POSITIVO", AE284)))</formula>
    </cfRule>
    <cfRule type="containsText" dxfId="2123" priority="2213" stopIfTrue="1" operator="containsText" text="BAJO POSITIVO">
      <formula>NOT(ISERROR(SEARCH("BAJO POSITIVO", AE284)))</formula>
    </cfRule>
    <cfRule type="containsText" dxfId="2122" priority="2214" stopIfTrue="1" operator="containsText" text="MEDIO POSITIVO">
      <formula>NOT(ISERROR(SEARCH("MEDIO POSITIVO", AE284)))</formula>
    </cfRule>
    <cfRule type="containsText" dxfId="2121" priority="2215" stopIfTrue="1" operator="containsText" text="MEDIO POSITIVO">
      <formula>NOT(ISERROR(SEARCH("MEDIO POSITIVO", AE284)))</formula>
    </cfRule>
    <cfRule type="containsText" dxfId="2120" priority="2216" stopIfTrue="1" operator="containsText" text="ALTO POSITIVO">
      <formula>NOT(ISERROR(SEARCH("ALTO POSITIVO", AE284)))</formula>
    </cfRule>
    <cfRule type="containsText" dxfId="2119" priority="2217" stopIfTrue="1" operator="containsText" text="BAJO POSITIVO">
      <formula>NOT(ISERROR(SEARCH("BAJO POSITIVO", AE284)))</formula>
    </cfRule>
    <cfRule type="containsText" dxfId="2118" priority="2218" stopIfTrue="1" operator="containsText" text="BAJO POSITIVO">
      <formula>NOT(ISERROR(SEARCH("BAJO POSITIVO", AE284)))</formula>
    </cfRule>
    <cfRule type="containsText" dxfId="2117" priority="2219" stopIfTrue="1" operator="containsText" text="MEDIO POSITIVO">
      <formula>NOT(ISERROR(SEARCH("MEDIO POSITIVO", AE284)))</formula>
    </cfRule>
    <cfRule type="containsText" dxfId="2116" priority="2220" stopIfTrue="1" operator="containsText" text="MEDIO POSITIVO">
      <formula>NOT(ISERROR(SEARCH("MEDIO POSITIVO", AE284)))</formula>
    </cfRule>
    <cfRule type="containsText" dxfId="2115" priority="2221" stopIfTrue="1" operator="containsText" text="BAJO POSITIVO">
      <formula>NOT(ISERROR(SEARCH("BAJO POSITIVO", AE284)))</formula>
    </cfRule>
    <cfRule type="containsText" dxfId="2114" priority="2222" stopIfTrue="1" operator="containsText" text="BAJO POSITIVO">
      <formula>NOT(ISERROR(SEARCH("BAJO POSITIVO", AE284)))</formula>
    </cfRule>
    <cfRule type="containsText" dxfId="2113" priority="2223" stopIfTrue="1" operator="containsText" text="MEDIO POSITIVO">
      <formula>NOT(ISERROR(SEARCH("MEDIO POSITIVO", AE284)))</formula>
    </cfRule>
    <cfRule type="containsText" dxfId="2112" priority="2224" stopIfTrue="1" operator="containsText" text="MEDIO POSITIVO">
      <formula>NOT(ISERROR(SEARCH("MEDIO POSITIVO", AE284)))</formula>
    </cfRule>
    <cfRule type="containsText" dxfId="2111" priority="2225" stopIfTrue="1" operator="containsText" text="ALTO POSITIVO">
      <formula>NOT(ISERROR(SEARCH("ALTO POSITIVO", AE284)))</formula>
    </cfRule>
    <cfRule type="containsText" dxfId="2110" priority="2226" stopIfTrue="1" operator="containsText" text="BAJO POSITIVO">
      <formula>NOT(ISERROR(SEARCH("BAJO POSITIVO", AE284)))</formula>
    </cfRule>
    <cfRule type="containsText" dxfId="2109" priority="2227" stopIfTrue="1" operator="containsText" text="BAJO POSITIVO">
      <formula>NOT(ISERROR(SEARCH("BAJO POSITIVO", AE284)))</formula>
    </cfRule>
    <cfRule type="containsText" dxfId="2108" priority="2228" stopIfTrue="1" operator="containsText" text="MEDIO POSITIVO">
      <formula>NOT(ISERROR(SEARCH("MEDIO POSITIVO", AE284)))</formula>
    </cfRule>
    <cfRule type="containsText" dxfId="2107" priority="2229" stopIfTrue="1" operator="containsText" text="ALTO POSITIVO">
      <formula>NOT(ISERROR(SEARCH("ALTO POSITIVO", AE284)))</formula>
    </cfRule>
    <cfRule type="containsText" dxfId="2106" priority="2230" stopIfTrue="1" operator="containsText" text="BAJO NEGATIVO">
      <formula>NOT(ISERROR(SEARCH("BAJO NEGATIVO", AE284)))</formula>
    </cfRule>
    <cfRule type="containsText" dxfId="2105" priority="2231" stopIfTrue="1" operator="containsText" text="MEDIO NEGATIVO">
      <formula>NOT(ISERROR(SEARCH("MEDIO NEGATIVO", AE284)))</formula>
    </cfRule>
    <cfRule type="containsText" dxfId="2104" priority="2232" stopIfTrue="1" operator="containsText" text="ALTO NEGATIVO">
      <formula>NOT(ISERROR(SEARCH("ALTO NEGATIVO", AE284)))</formula>
    </cfRule>
    <cfRule type="containsText" dxfId="2103" priority="2233" stopIfTrue="1" operator="containsText" text="MEDIO POSITIVO">
      <formula>NOT(ISERROR(SEARCH("MEDIO POSITIVO", AE284)))</formula>
    </cfRule>
    <cfRule type="containsText" dxfId="2102" priority="2234" stopIfTrue="1" operator="containsText" text="ALTO POSITIVO">
      <formula>NOT(ISERROR(SEARCH("ALTO POSITIVO", AE284)))</formula>
    </cfRule>
    <cfRule type="containsText" dxfId="2101" priority="2235" stopIfTrue="1" operator="containsText" text="BAJO POSITIVO">
      <formula>NOT(ISERROR(SEARCH("BAJO POSITIVO", AE284)))</formula>
    </cfRule>
    <cfRule type="containsText" dxfId="2100" priority="2236" stopIfTrue="1" operator="containsText" text="BAJO POSITIVO">
      <formula>NOT(ISERROR(SEARCH("BAJO POSITIVO", AE284)))</formula>
    </cfRule>
    <cfRule type="containsText" dxfId="2099" priority="2237" stopIfTrue="1" operator="containsText" text="MEDIO POSITIVO">
      <formula>NOT(ISERROR(SEARCH("MEDIO POSITIVO", AE284)))</formula>
    </cfRule>
    <cfRule type="containsText" dxfId="2098" priority="2238" stopIfTrue="1" operator="containsText" text="ALTO POSITIVO">
      <formula>NOT(ISERROR(SEARCH("ALTO POSITIVO", AE284)))</formula>
    </cfRule>
    <cfRule type="containsText" dxfId="2097" priority="2239" stopIfTrue="1" operator="containsText" text="BAJO NEGATIVO">
      <formula>NOT(ISERROR(SEARCH("BAJO NEGATIVO", AE284)))</formula>
    </cfRule>
    <cfRule type="containsText" dxfId="2096" priority="2240" stopIfTrue="1" operator="containsText" text="MEDIO NEGATIVO">
      <formula>NOT(ISERROR(SEARCH("MEDIO NEGATIVO", AE284)))</formula>
    </cfRule>
    <cfRule type="containsText" dxfId="2095" priority="2241" stopIfTrue="1" operator="containsText" text="ALTO NEGATIVO">
      <formula>NOT(ISERROR(SEARCH("ALTO NEGATIVO", AE284)))</formula>
    </cfRule>
  </conditionalFormatting>
  <conditionalFormatting sqref="AE291">
    <cfRule type="containsText" dxfId="2094" priority="1986" stopIfTrue="1" operator="containsText" text="MEDIO POSITIVO">
      <formula>NOT(ISERROR(SEARCH("MEDIO POSITIVO", AE291)))</formula>
    </cfRule>
    <cfRule type="containsText" dxfId="2093" priority="1987" stopIfTrue="1" operator="containsText" text="ALTO POSITIVO">
      <formula>NOT(ISERROR(SEARCH("ALTO POSITIVO", AE291)))</formula>
    </cfRule>
    <cfRule type="containsText" dxfId="2092" priority="1988" stopIfTrue="1" operator="containsText" text="BAJO POSITIVO">
      <formula>NOT(ISERROR(SEARCH("BAJO POSITIVO", AE291)))</formula>
    </cfRule>
    <cfRule type="containsText" dxfId="2091" priority="1989" stopIfTrue="1" operator="containsText" text="BAJO POSITIVO">
      <formula>NOT(ISERROR(SEARCH("BAJO POSITIVO", AE291)))</formula>
    </cfRule>
    <cfRule type="containsText" dxfId="2090" priority="1990" stopIfTrue="1" operator="containsText" text="MEDIO POSITIVO">
      <formula>NOT(ISERROR(SEARCH("MEDIO POSITIVO", AE291)))</formula>
    </cfRule>
    <cfRule type="containsText" dxfId="2089" priority="1991" stopIfTrue="1" operator="containsText" text="MEDIO POSITIVO">
      <formula>NOT(ISERROR(SEARCH("MEDIO POSITIVO", AE291)))</formula>
    </cfRule>
    <cfRule type="containsText" dxfId="2088" priority="1992" stopIfTrue="1" operator="containsText" text="ALTO POSITIVO">
      <formula>NOT(ISERROR(SEARCH("ALTO POSITIVO", AE291)))</formula>
    </cfRule>
    <cfRule type="containsText" dxfId="2087" priority="1993" stopIfTrue="1" operator="containsText" text="BAJO POSITIVO">
      <formula>NOT(ISERROR(SEARCH("BAJO POSITIVO", AE291)))</formula>
    </cfRule>
    <cfRule type="containsText" dxfId="2086" priority="1994" stopIfTrue="1" operator="containsText" text="BAJO POSITIVO">
      <formula>NOT(ISERROR(SEARCH("BAJO POSITIVO", AE291)))</formula>
    </cfRule>
    <cfRule type="containsText" dxfId="2085" priority="1995" stopIfTrue="1" operator="containsText" text="MEDIO POSITIVO">
      <formula>NOT(ISERROR(SEARCH("MEDIO POSITIVO", AE291)))</formula>
    </cfRule>
    <cfRule type="containsText" dxfId="2084" priority="1996" stopIfTrue="1" operator="containsText" text="MEDIO POSITIVO">
      <formula>NOT(ISERROR(SEARCH("MEDIO POSITIVO", AE291)))</formula>
    </cfRule>
    <cfRule type="containsText" dxfId="2083" priority="1997" stopIfTrue="1" operator="containsText" text="ALTO POSITIVO">
      <formula>NOT(ISERROR(SEARCH("ALTO POSITIVO", AE291)))</formula>
    </cfRule>
    <cfRule type="containsText" dxfId="2082" priority="1998" stopIfTrue="1" operator="containsText" text="BAJO POSITIVO">
      <formula>NOT(ISERROR(SEARCH("BAJO POSITIVO", AE291)))</formula>
    </cfRule>
    <cfRule type="containsText" dxfId="2081" priority="1999" stopIfTrue="1" operator="containsText" text="BAJO POSITIVO">
      <formula>NOT(ISERROR(SEARCH("BAJO POSITIVO", AE291)))</formula>
    </cfRule>
    <cfRule type="containsText" dxfId="2080" priority="2000" stopIfTrue="1" operator="containsText" text="MEDIO POSITIVO">
      <formula>NOT(ISERROR(SEARCH("MEDIO POSITIVO", AE291)))</formula>
    </cfRule>
    <cfRule type="containsText" dxfId="2079" priority="2001" stopIfTrue="1" operator="containsText" text="MEDIO POSITIVO">
      <formula>NOT(ISERROR(SEARCH("MEDIO POSITIVO", AE291)))</formula>
    </cfRule>
    <cfRule type="containsText" dxfId="2078" priority="2002" stopIfTrue="1" operator="containsText" text="ALTO POSITIVO">
      <formula>NOT(ISERROR(SEARCH("ALTO POSITIVO", AE291)))</formula>
    </cfRule>
    <cfRule type="containsText" dxfId="2077" priority="2003" stopIfTrue="1" operator="containsText" text="BAJO POSITIVO">
      <formula>NOT(ISERROR(SEARCH("BAJO POSITIVO", AE291)))</formula>
    </cfRule>
    <cfRule type="containsText" dxfId="2076" priority="2004" stopIfTrue="1" operator="containsText" text="BAJO POSITIVO">
      <formula>NOT(ISERROR(SEARCH("BAJO POSITIVO", AE291)))</formula>
    </cfRule>
    <cfRule type="containsText" dxfId="2075" priority="2005" stopIfTrue="1" operator="containsText" text="MEDIO POSITIVO">
      <formula>NOT(ISERROR(SEARCH("MEDIO POSITIVO", AE291)))</formula>
    </cfRule>
    <cfRule type="containsText" dxfId="2074" priority="2006" stopIfTrue="1" operator="containsText" text="MEDIO POSITIVO">
      <formula>NOT(ISERROR(SEARCH("MEDIO POSITIVO", AE291)))</formula>
    </cfRule>
    <cfRule type="containsText" dxfId="2073" priority="2007" stopIfTrue="1" operator="containsText" text="ALTO POSITIVO">
      <formula>NOT(ISERROR(SEARCH("ALTO POSITIVO", AE291)))</formula>
    </cfRule>
    <cfRule type="containsText" dxfId="2072" priority="2008" stopIfTrue="1" operator="containsText" text="BAJO POSITIVO">
      <formula>NOT(ISERROR(SEARCH("BAJO POSITIVO", AE291)))</formula>
    </cfRule>
    <cfRule type="containsText" dxfId="2071" priority="2009" stopIfTrue="1" operator="containsText" text="BAJO POSITIVO">
      <formula>NOT(ISERROR(SEARCH("BAJO POSITIVO", AE291)))</formula>
    </cfRule>
    <cfRule type="containsText" dxfId="2070" priority="2010" stopIfTrue="1" operator="containsText" text="MEDIO POSITIVO">
      <formula>NOT(ISERROR(SEARCH("MEDIO POSITIVO", AE291)))</formula>
    </cfRule>
    <cfRule type="containsText" dxfId="2069" priority="2011" stopIfTrue="1" operator="containsText" text="MEDIO POSITIVO">
      <formula>NOT(ISERROR(SEARCH("MEDIO POSITIVO", AE291)))</formula>
    </cfRule>
    <cfRule type="containsText" dxfId="2068" priority="2012" stopIfTrue="1" operator="containsText" text="ALTO POSITIVO">
      <formula>NOT(ISERROR(SEARCH("ALTO POSITIVO", AE291)))</formula>
    </cfRule>
    <cfRule type="containsText" dxfId="2067" priority="2013" stopIfTrue="1" operator="containsText" text="BAJO POSITIVO">
      <formula>NOT(ISERROR(SEARCH("BAJO POSITIVO", AE291)))</formula>
    </cfRule>
    <cfRule type="containsText" dxfId="2066" priority="2014" stopIfTrue="1" operator="containsText" text="BAJO POSITIVO">
      <formula>NOT(ISERROR(SEARCH("BAJO POSITIVO", AE291)))</formula>
    </cfRule>
    <cfRule type="containsText" dxfId="2065" priority="2015" stopIfTrue="1" operator="containsText" text="MEDIO POSITIVO">
      <formula>NOT(ISERROR(SEARCH("MEDIO POSITIVO", AE291)))</formula>
    </cfRule>
    <cfRule type="containsText" dxfId="2064" priority="2016" stopIfTrue="1" operator="containsText" text="MEDIO POSITIVO">
      <formula>NOT(ISERROR(SEARCH("MEDIO POSITIVO", AE291)))</formula>
    </cfRule>
    <cfRule type="containsText" dxfId="2063" priority="2017" stopIfTrue="1" operator="containsText" text="ALTO POSITIVO">
      <formula>NOT(ISERROR(SEARCH("ALTO POSITIVO", AE291)))</formula>
    </cfRule>
    <cfRule type="containsText" dxfId="2062" priority="2018" stopIfTrue="1" operator="containsText" text="BAJO POSITIVO">
      <formula>NOT(ISERROR(SEARCH("BAJO POSITIVO", AE291)))</formula>
    </cfRule>
    <cfRule type="containsText" dxfId="2061" priority="2019" stopIfTrue="1" operator="containsText" text="BAJO POSITIVO">
      <formula>NOT(ISERROR(SEARCH("BAJO POSITIVO", AE291)))</formula>
    </cfRule>
    <cfRule type="containsText" dxfId="2060" priority="2020" stopIfTrue="1" operator="containsText" text="MEDIO POSITIVO">
      <formula>NOT(ISERROR(SEARCH("MEDIO POSITIVO", AE291)))</formula>
    </cfRule>
    <cfRule type="containsText" dxfId="2059" priority="2021" stopIfTrue="1" operator="containsText" text="MEDIO POSITIVO">
      <formula>NOT(ISERROR(SEARCH("MEDIO POSITIVO", AE291)))</formula>
    </cfRule>
    <cfRule type="containsText" dxfId="2058" priority="2022" stopIfTrue="1" operator="containsText" text="ALTO POSITIVO">
      <formula>NOT(ISERROR(SEARCH("ALTO POSITIVO", AE291)))</formula>
    </cfRule>
    <cfRule type="containsText" dxfId="2057" priority="2023" stopIfTrue="1" operator="containsText" text="BAJO POSITIVO">
      <formula>NOT(ISERROR(SEARCH("BAJO POSITIVO", AE291)))</formula>
    </cfRule>
    <cfRule type="containsText" dxfId="2056" priority="2024" stopIfTrue="1" operator="containsText" text="BAJO POSITIVO">
      <formula>NOT(ISERROR(SEARCH("BAJO POSITIVO", AE291)))</formula>
    </cfRule>
    <cfRule type="containsText" dxfId="2055" priority="2025" stopIfTrue="1" operator="containsText" text="MEDIO POSITIVO">
      <formula>NOT(ISERROR(SEARCH("MEDIO POSITIVO", AE291)))</formula>
    </cfRule>
    <cfRule type="containsText" dxfId="2054" priority="2026" stopIfTrue="1" operator="containsText" text="MEDIO POSITIVO">
      <formula>NOT(ISERROR(SEARCH("MEDIO POSITIVO", AE291)))</formula>
    </cfRule>
    <cfRule type="containsText" dxfId="2053" priority="2027" stopIfTrue="1" operator="containsText" text="ALTO POSITIVO">
      <formula>NOT(ISERROR(SEARCH("ALTO POSITIVO", AE291)))</formula>
    </cfRule>
    <cfRule type="containsText" dxfId="2052" priority="2028" stopIfTrue="1" operator="containsText" text="BAJO POSITIVO">
      <formula>NOT(ISERROR(SEARCH("BAJO POSITIVO", AE291)))</formula>
    </cfRule>
    <cfRule type="containsText" dxfId="2051" priority="2029" stopIfTrue="1" operator="containsText" text="BAJO POSITIVO">
      <formula>NOT(ISERROR(SEARCH("BAJO POSITIVO", AE291)))</formula>
    </cfRule>
    <cfRule type="containsText" dxfId="2050" priority="2030" stopIfTrue="1" operator="containsText" text="MEDIO POSITIVO">
      <formula>NOT(ISERROR(SEARCH("MEDIO POSITIVO", AE291)))</formula>
    </cfRule>
    <cfRule type="containsText" dxfId="2049" priority="2031" stopIfTrue="1" operator="containsText" text="MEDIO POSITIVO">
      <formula>NOT(ISERROR(SEARCH("MEDIO POSITIVO", AE291)))</formula>
    </cfRule>
    <cfRule type="containsText" dxfId="2048" priority="2032" stopIfTrue="1" operator="containsText" text="ALTO POSITIVO">
      <formula>NOT(ISERROR(SEARCH("ALTO POSITIVO", AE291)))</formula>
    </cfRule>
    <cfRule type="containsText" dxfId="2047" priority="2033" stopIfTrue="1" operator="containsText" text="BAJO POSITIVO">
      <formula>NOT(ISERROR(SEARCH("BAJO POSITIVO", AE291)))</formula>
    </cfRule>
    <cfRule type="containsText" dxfId="2046" priority="2034" stopIfTrue="1" operator="containsText" text="BAJO POSITIVO">
      <formula>NOT(ISERROR(SEARCH("BAJO POSITIVO", AE291)))</formula>
    </cfRule>
    <cfRule type="containsText" dxfId="2045" priority="2035" stopIfTrue="1" operator="containsText" text="MEDIO POSITIVO">
      <formula>NOT(ISERROR(SEARCH("MEDIO POSITIVO", AE291)))</formula>
    </cfRule>
    <cfRule type="containsText" dxfId="2044" priority="2036" stopIfTrue="1" operator="containsText" text="MEDIO POSITIVO">
      <formula>NOT(ISERROR(SEARCH("MEDIO POSITIVO", AE291)))</formula>
    </cfRule>
    <cfRule type="containsText" dxfId="2043" priority="2037" stopIfTrue="1" operator="containsText" text="ALTO POSITIVO">
      <formula>NOT(ISERROR(SEARCH("ALTO POSITIVO", AE291)))</formula>
    </cfRule>
    <cfRule type="containsText" dxfId="2042" priority="2038" stopIfTrue="1" operator="containsText" text="BAJO POSITIVO">
      <formula>NOT(ISERROR(SEARCH("BAJO POSITIVO", AE291)))</formula>
    </cfRule>
    <cfRule type="containsText" dxfId="2041" priority="2039" stopIfTrue="1" operator="containsText" text="BAJO POSITIVO">
      <formula>NOT(ISERROR(SEARCH("BAJO POSITIVO", AE291)))</formula>
    </cfRule>
    <cfRule type="containsText" dxfId="2040" priority="2040" stopIfTrue="1" operator="containsText" text="MEDIO POSITIVO">
      <formula>NOT(ISERROR(SEARCH("MEDIO POSITIVO", AE291)))</formula>
    </cfRule>
    <cfRule type="containsText" dxfId="2039" priority="2041" stopIfTrue="1" operator="containsText" text="MEDIO POSITIVO">
      <formula>NOT(ISERROR(SEARCH("MEDIO POSITIVO", AE291)))</formula>
    </cfRule>
    <cfRule type="containsText" dxfId="2038" priority="2042" stopIfTrue="1" operator="containsText" text="ALTO POSITIVO">
      <formula>NOT(ISERROR(SEARCH("ALTO POSITIVO", AE291)))</formula>
    </cfRule>
    <cfRule type="containsText" dxfId="2037" priority="2043" stopIfTrue="1" operator="containsText" text="BAJO POSITIVO">
      <formula>NOT(ISERROR(SEARCH("BAJO POSITIVO", AE291)))</formula>
    </cfRule>
    <cfRule type="containsText" dxfId="2036" priority="2044" stopIfTrue="1" operator="containsText" text="BAJO POSITIVO">
      <formula>NOT(ISERROR(SEARCH("BAJO POSITIVO", AE291)))</formula>
    </cfRule>
    <cfRule type="containsText" dxfId="2035" priority="2045" stopIfTrue="1" operator="containsText" text="MEDIO POSITIVO">
      <formula>NOT(ISERROR(SEARCH("MEDIO POSITIVO", AE291)))</formula>
    </cfRule>
    <cfRule type="containsText" dxfId="2034" priority="2046" stopIfTrue="1" operator="containsText" text="MEDIO POSITIVO">
      <formula>NOT(ISERROR(SEARCH("MEDIO POSITIVO", AE291)))</formula>
    </cfRule>
    <cfRule type="containsText" dxfId="2033" priority="2047" stopIfTrue="1" operator="containsText" text="ALTO POSITIVO">
      <formula>NOT(ISERROR(SEARCH("ALTO POSITIVO", AE291)))</formula>
    </cfRule>
    <cfRule type="containsText" dxfId="2032" priority="2048" stopIfTrue="1" operator="containsText" text="BAJO POSITIVO">
      <formula>NOT(ISERROR(SEARCH("BAJO POSITIVO", AE291)))</formula>
    </cfRule>
    <cfRule type="containsText" dxfId="2031" priority="2049" stopIfTrue="1" operator="containsText" text="BAJO POSITIVO">
      <formula>NOT(ISERROR(SEARCH("BAJO POSITIVO", AE291)))</formula>
    </cfRule>
    <cfRule type="containsText" dxfId="2030" priority="2050" stopIfTrue="1" operator="containsText" text="MEDIO POSITIVO">
      <formula>NOT(ISERROR(SEARCH("MEDIO POSITIVO", AE291)))</formula>
    </cfRule>
    <cfRule type="containsText" dxfId="2029" priority="2051" stopIfTrue="1" operator="containsText" text="MEDIO POSITIVO">
      <formula>NOT(ISERROR(SEARCH("MEDIO POSITIVO", AE291)))</formula>
    </cfRule>
    <cfRule type="containsText" dxfId="2028" priority="2052" stopIfTrue="1" operator="containsText" text="ALTO POSITIVO">
      <formula>NOT(ISERROR(SEARCH("ALTO POSITIVO", AE291)))</formula>
    </cfRule>
    <cfRule type="containsText" dxfId="2027" priority="2053" stopIfTrue="1" operator="containsText" text="BAJO POSITIVO">
      <formula>NOT(ISERROR(SEARCH("BAJO POSITIVO", AE291)))</formula>
    </cfRule>
    <cfRule type="containsText" dxfId="2026" priority="2054" stopIfTrue="1" operator="containsText" text="BAJO POSITIVO">
      <formula>NOT(ISERROR(SEARCH("BAJO POSITIVO", AE291)))</formula>
    </cfRule>
    <cfRule type="containsText" dxfId="2025" priority="2055" stopIfTrue="1" operator="containsText" text="MEDIO POSITIVO">
      <formula>NOT(ISERROR(SEARCH("MEDIO POSITIVO", AE291)))</formula>
    </cfRule>
    <cfRule type="containsText" dxfId="2024" priority="2056" stopIfTrue="1" operator="containsText" text="MEDIO POSITIVO">
      <formula>NOT(ISERROR(SEARCH("MEDIO POSITIVO", AE291)))</formula>
    </cfRule>
    <cfRule type="containsText" dxfId="2023" priority="2057" stopIfTrue="1" operator="containsText" text="ALTO POSITIVO">
      <formula>NOT(ISERROR(SEARCH("ALTO POSITIVO", AE291)))</formula>
    </cfRule>
    <cfRule type="containsText" dxfId="2022" priority="2058" stopIfTrue="1" operator="containsText" text="BAJO POSITIVO">
      <formula>NOT(ISERROR(SEARCH("BAJO POSITIVO", AE291)))</formula>
    </cfRule>
    <cfRule type="containsText" dxfId="2021" priority="2059" stopIfTrue="1" operator="containsText" text="BAJO POSITIVO">
      <formula>NOT(ISERROR(SEARCH("BAJO POSITIVO", AE291)))</formula>
    </cfRule>
    <cfRule type="containsText" dxfId="2020" priority="2060" stopIfTrue="1" operator="containsText" text="MEDIO POSITIVO">
      <formula>NOT(ISERROR(SEARCH("MEDIO POSITIVO", AE291)))</formula>
    </cfRule>
    <cfRule type="containsText" dxfId="2019" priority="2061" stopIfTrue="1" operator="containsText" text="MEDIO POSITIVO">
      <formula>NOT(ISERROR(SEARCH("MEDIO POSITIVO", AE291)))</formula>
    </cfRule>
    <cfRule type="containsText" dxfId="2018" priority="2062" stopIfTrue="1" operator="containsText" text="BAJO POSITIVO">
      <formula>NOT(ISERROR(SEARCH("BAJO POSITIVO", AE291)))</formula>
    </cfRule>
    <cfRule type="containsText" dxfId="2017" priority="2063" stopIfTrue="1" operator="containsText" text="MEDIO POSITIVO">
      <formula>NOT(ISERROR(SEARCH("MEDIO POSITIVO", AE291)))</formula>
    </cfRule>
    <cfRule type="containsText" dxfId="2016" priority="2064" stopIfTrue="1" operator="containsText" text="MEDIO POSITIVO">
      <formula>NOT(ISERROR(SEARCH("MEDIO POSITIVO", AE291)))</formula>
    </cfRule>
    <cfRule type="containsText" dxfId="2015" priority="2065" stopIfTrue="1" operator="containsText" text="ALTO POSITIVO">
      <formula>NOT(ISERROR(SEARCH("ALTO POSITIVO", AE291)))</formula>
    </cfRule>
    <cfRule type="containsText" dxfId="2014" priority="2066" stopIfTrue="1" operator="containsText" text="BAJO POSITIVO">
      <formula>NOT(ISERROR(SEARCH("BAJO POSITIVO", AE291)))</formula>
    </cfRule>
    <cfRule type="containsText" dxfId="2013" priority="2067" stopIfTrue="1" operator="containsText" text="BAJO POSITIVO">
      <formula>NOT(ISERROR(SEARCH("BAJO POSITIVO", AE291)))</formula>
    </cfRule>
    <cfRule type="containsText" dxfId="2012" priority="2068" stopIfTrue="1" operator="containsText" text="MEDIO POSITIVO">
      <formula>NOT(ISERROR(SEARCH("MEDIO POSITIVO", AE291)))</formula>
    </cfRule>
    <cfRule type="containsText" dxfId="2011" priority="2069" stopIfTrue="1" operator="containsText" text="MEDIO POSITIVO">
      <formula>NOT(ISERROR(SEARCH("MEDIO POSITIVO", AE291)))</formula>
    </cfRule>
    <cfRule type="containsText" dxfId="2010" priority="2070" stopIfTrue="1" operator="containsText" text="ALTO POSITIVO">
      <formula>NOT(ISERROR(SEARCH("ALTO POSITIVO", AE291)))</formula>
    </cfRule>
    <cfRule type="containsText" dxfId="2009" priority="2071" stopIfTrue="1" operator="containsText" text="BAJO POSITIVO">
      <formula>NOT(ISERROR(SEARCH("BAJO POSITIVO", AE291)))</formula>
    </cfRule>
    <cfRule type="containsText" dxfId="2008" priority="2072" stopIfTrue="1" operator="containsText" text="MEDIO POSITIVO">
      <formula>NOT(ISERROR(SEARCH("MEDIO POSITIVO", AE291)))</formula>
    </cfRule>
    <cfRule type="containsText" dxfId="2007" priority="2073" stopIfTrue="1" operator="containsText" text="MEDIO POSITIVO">
      <formula>NOT(ISERROR(SEARCH("MEDIO POSITIVO", AE291)))</formula>
    </cfRule>
    <cfRule type="containsText" dxfId="2006" priority="2074" stopIfTrue="1" operator="containsText" text="ALTO POSITIVO">
      <formula>NOT(ISERROR(SEARCH("ALTO POSITIVO", AE291)))</formula>
    </cfRule>
    <cfRule type="containsText" dxfId="2005" priority="2075" stopIfTrue="1" operator="containsText" text="BAJO POSITIVO">
      <formula>NOT(ISERROR(SEARCH("BAJO POSITIVO", AE291)))</formula>
    </cfRule>
    <cfRule type="containsText" dxfId="2004" priority="2076" stopIfTrue="1" operator="containsText" text="BAJO POSITIVO">
      <formula>NOT(ISERROR(SEARCH("BAJO POSITIVO", AE291)))</formula>
    </cfRule>
    <cfRule type="containsText" dxfId="2003" priority="2077" stopIfTrue="1" operator="containsText" text="MEDIO POSITIVO">
      <formula>NOT(ISERROR(SEARCH("MEDIO POSITIVO", AE291)))</formula>
    </cfRule>
    <cfRule type="containsText" dxfId="2002" priority="2078" stopIfTrue="1" operator="containsText" text="MEDIO POSITIVO">
      <formula>NOT(ISERROR(SEARCH("MEDIO POSITIVO", AE291)))</formula>
    </cfRule>
    <cfRule type="containsText" dxfId="2001" priority="2079" stopIfTrue="1" operator="containsText" text="ALTO POSITIVO">
      <formula>NOT(ISERROR(SEARCH("ALTO POSITIVO", AE291)))</formula>
    </cfRule>
    <cfRule type="containsText" dxfId="2000" priority="2080" stopIfTrue="1" operator="containsText" text="BAJO POSITIVO">
      <formula>NOT(ISERROR(SEARCH("BAJO POSITIVO", AE291)))</formula>
    </cfRule>
    <cfRule type="containsText" dxfId="1999" priority="2081" stopIfTrue="1" operator="containsText" text="BAJO POSITIVO">
      <formula>NOT(ISERROR(SEARCH("BAJO POSITIVO", AE291)))</formula>
    </cfRule>
    <cfRule type="containsText" dxfId="1998" priority="2082" stopIfTrue="1" operator="containsText" text="MEDIO POSITIVO">
      <formula>NOT(ISERROR(SEARCH("MEDIO POSITIVO", AE291)))</formula>
    </cfRule>
    <cfRule type="containsText" dxfId="1997" priority="2083" stopIfTrue="1" operator="containsText" text="MEDIO POSITIVO">
      <formula>NOT(ISERROR(SEARCH("MEDIO POSITIVO", AE291)))</formula>
    </cfRule>
    <cfRule type="containsText" dxfId="1996" priority="2084" stopIfTrue="1" operator="containsText" text="ALTO POSITIVO">
      <formula>NOT(ISERROR(SEARCH("ALTO POSITIVO", AE291)))</formula>
    </cfRule>
    <cfRule type="containsText" dxfId="1995" priority="2085" stopIfTrue="1" operator="containsText" text="BAJO POSITIVO">
      <formula>NOT(ISERROR(SEARCH("BAJO POSITIVO", AE291)))</formula>
    </cfRule>
    <cfRule type="containsText" dxfId="1994" priority="2086" stopIfTrue="1" operator="containsText" text="MEDIO POSITIVO">
      <formula>NOT(ISERROR(SEARCH("MEDIO POSITIVO", AE291)))</formula>
    </cfRule>
    <cfRule type="containsText" dxfId="1993" priority="2087" stopIfTrue="1" operator="containsText" text="MEDIO POSITIVO">
      <formula>NOT(ISERROR(SEARCH("MEDIO POSITIVO", AE291)))</formula>
    </cfRule>
    <cfRule type="containsText" dxfId="1992" priority="2088" stopIfTrue="1" operator="containsText" text="ALTO POSITIVO">
      <formula>NOT(ISERROR(SEARCH("ALTO POSITIVO", AE291)))</formula>
    </cfRule>
    <cfRule type="containsText" dxfId="1991" priority="2089" stopIfTrue="1" operator="containsText" text="BAJO POSITIVO">
      <formula>NOT(ISERROR(SEARCH("BAJO POSITIVO", AE291)))</formula>
    </cfRule>
    <cfRule type="containsText" dxfId="1990" priority="2090" stopIfTrue="1" operator="containsText" text="BAJO POSITIVO">
      <formula>NOT(ISERROR(SEARCH("BAJO POSITIVO", AE291)))</formula>
    </cfRule>
    <cfRule type="containsText" dxfId="1989" priority="2091" stopIfTrue="1" operator="containsText" text="MEDIO POSITIVO">
      <formula>NOT(ISERROR(SEARCH("MEDIO POSITIVO", AE291)))</formula>
    </cfRule>
    <cfRule type="containsText" dxfId="1988" priority="2092" stopIfTrue="1" operator="containsText" text="MEDIO POSITIVO">
      <formula>NOT(ISERROR(SEARCH("MEDIO POSITIVO", AE291)))</formula>
    </cfRule>
    <cfRule type="containsText" dxfId="1987" priority="2093" stopIfTrue="1" operator="containsText" text="BAJO POSITIVO">
      <formula>NOT(ISERROR(SEARCH("BAJO POSITIVO", AE291)))</formula>
    </cfRule>
    <cfRule type="containsText" dxfId="1986" priority="2094" stopIfTrue="1" operator="containsText" text="BAJO POSITIVO">
      <formula>NOT(ISERROR(SEARCH("BAJO POSITIVO", AE291)))</formula>
    </cfRule>
    <cfRule type="containsText" dxfId="1985" priority="2095" stopIfTrue="1" operator="containsText" text="MEDIO POSITIVO">
      <formula>NOT(ISERROR(SEARCH("MEDIO POSITIVO", AE291)))</formula>
    </cfRule>
    <cfRule type="containsText" dxfId="1984" priority="2096" stopIfTrue="1" operator="containsText" text="MEDIO POSITIVO">
      <formula>NOT(ISERROR(SEARCH("MEDIO POSITIVO", AE291)))</formula>
    </cfRule>
    <cfRule type="containsText" dxfId="1983" priority="2097" stopIfTrue="1" operator="containsText" text="ALTO POSITIVO">
      <formula>NOT(ISERROR(SEARCH("ALTO POSITIVO", AE291)))</formula>
    </cfRule>
    <cfRule type="containsText" dxfId="1982" priority="2098" stopIfTrue="1" operator="containsText" text="BAJO POSITIVO">
      <formula>NOT(ISERROR(SEARCH("BAJO POSITIVO", AE291)))</formula>
    </cfRule>
    <cfRule type="containsText" dxfId="1981" priority="2099" stopIfTrue="1" operator="containsText" text="BAJO POSITIVO">
      <formula>NOT(ISERROR(SEARCH("BAJO POSITIVO", AE291)))</formula>
    </cfRule>
    <cfRule type="containsText" dxfId="1980" priority="2100" stopIfTrue="1" operator="containsText" text="MEDIO POSITIVO">
      <formula>NOT(ISERROR(SEARCH("MEDIO POSITIVO", AE291)))</formula>
    </cfRule>
    <cfRule type="containsText" dxfId="1979" priority="2101" stopIfTrue="1" operator="containsText" text="ALTO POSITIVO">
      <formula>NOT(ISERROR(SEARCH("ALTO POSITIVO", AE291)))</formula>
    </cfRule>
    <cfRule type="containsText" dxfId="1978" priority="2102" stopIfTrue="1" operator="containsText" text="BAJO NEGATIVO">
      <formula>NOT(ISERROR(SEARCH("BAJO NEGATIVO", AE291)))</formula>
    </cfRule>
    <cfRule type="containsText" dxfId="1977" priority="2103" stopIfTrue="1" operator="containsText" text="MEDIO NEGATIVO">
      <formula>NOT(ISERROR(SEARCH("MEDIO NEGATIVO", AE291)))</formula>
    </cfRule>
    <cfRule type="containsText" dxfId="1976" priority="2104" stopIfTrue="1" operator="containsText" text="ALTO NEGATIVO">
      <formula>NOT(ISERROR(SEARCH("ALTO NEGATIVO", AE291)))</formula>
    </cfRule>
    <cfRule type="containsText" dxfId="1975" priority="2105" stopIfTrue="1" operator="containsText" text="MEDIO POSITIVO">
      <formula>NOT(ISERROR(SEARCH("MEDIO POSITIVO", AE291)))</formula>
    </cfRule>
    <cfRule type="containsText" dxfId="1974" priority="2106" stopIfTrue="1" operator="containsText" text="ALTO POSITIVO">
      <formula>NOT(ISERROR(SEARCH("ALTO POSITIVO", AE291)))</formula>
    </cfRule>
    <cfRule type="containsText" dxfId="1973" priority="2107" stopIfTrue="1" operator="containsText" text="BAJO POSITIVO">
      <formula>NOT(ISERROR(SEARCH("BAJO POSITIVO", AE291)))</formula>
    </cfRule>
    <cfRule type="containsText" dxfId="1972" priority="2108" stopIfTrue="1" operator="containsText" text="BAJO POSITIVO">
      <formula>NOT(ISERROR(SEARCH("BAJO POSITIVO", AE291)))</formula>
    </cfRule>
    <cfRule type="containsText" dxfId="1971" priority="2109" stopIfTrue="1" operator="containsText" text="MEDIO POSITIVO">
      <formula>NOT(ISERROR(SEARCH("MEDIO POSITIVO", AE291)))</formula>
    </cfRule>
    <cfRule type="containsText" dxfId="1970" priority="2110" stopIfTrue="1" operator="containsText" text="ALTO POSITIVO">
      <formula>NOT(ISERROR(SEARCH("ALTO POSITIVO", AE291)))</formula>
    </cfRule>
    <cfRule type="containsText" dxfId="1969" priority="2111" stopIfTrue="1" operator="containsText" text="BAJO NEGATIVO">
      <formula>NOT(ISERROR(SEARCH("BAJO NEGATIVO", AE291)))</formula>
    </cfRule>
    <cfRule type="containsText" dxfId="1968" priority="2112" stopIfTrue="1" operator="containsText" text="MEDIO NEGATIVO">
      <formula>NOT(ISERROR(SEARCH("MEDIO NEGATIVO", AE291)))</formula>
    </cfRule>
    <cfRule type="containsText" dxfId="1967" priority="2113" stopIfTrue="1" operator="containsText" text="ALTO NEGATIVO">
      <formula>NOT(ISERROR(SEARCH("ALTO NEGATIVO", AE291)))</formula>
    </cfRule>
  </conditionalFormatting>
  <conditionalFormatting sqref="AE292">
    <cfRule type="containsText" dxfId="1966" priority="1858" stopIfTrue="1" operator="containsText" text="MEDIO POSITIVO">
      <formula>NOT(ISERROR(SEARCH("MEDIO POSITIVO", AE292)))</formula>
    </cfRule>
    <cfRule type="containsText" dxfId="1965" priority="1859" stopIfTrue="1" operator="containsText" text="ALTO POSITIVO">
      <formula>NOT(ISERROR(SEARCH("ALTO POSITIVO", AE292)))</formula>
    </cfRule>
    <cfRule type="containsText" dxfId="1964" priority="1860" stopIfTrue="1" operator="containsText" text="BAJO POSITIVO">
      <formula>NOT(ISERROR(SEARCH("BAJO POSITIVO", AE292)))</formula>
    </cfRule>
    <cfRule type="containsText" dxfId="1963" priority="1861" stopIfTrue="1" operator="containsText" text="BAJO POSITIVO">
      <formula>NOT(ISERROR(SEARCH("BAJO POSITIVO", AE292)))</formula>
    </cfRule>
    <cfRule type="containsText" dxfId="1962" priority="1862" stopIfTrue="1" operator="containsText" text="MEDIO POSITIVO">
      <formula>NOT(ISERROR(SEARCH("MEDIO POSITIVO", AE292)))</formula>
    </cfRule>
    <cfRule type="containsText" dxfId="1961" priority="1863" stopIfTrue="1" operator="containsText" text="MEDIO POSITIVO">
      <formula>NOT(ISERROR(SEARCH("MEDIO POSITIVO", AE292)))</formula>
    </cfRule>
    <cfRule type="containsText" dxfId="1960" priority="1864" stopIfTrue="1" operator="containsText" text="ALTO POSITIVO">
      <formula>NOT(ISERROR(SEARCH("ALTO POSITIVO", AE292)))</formula>
    </cfRule>
    <cfRule type="containsText" dxfId="1959" priority="1865" stopIfTrue="1" operator="containsText" text="BAJO POSITIVO">
      <formula>NOT(ISERROR(SEARCH("BAJO POSITIVO", AE292)))</formula>
    </cfRule>
    <cfRule type="containsText" dxfId="1958" priority="1866" stopIfTrue="1" operator="containsText" text="BAJO POSITIVO">
      <formula>NOT(ISERROR(SEARCH("BAJO POSITIVO", AE292)))</formula>
    </cfRule>
    <cfRule type="containsText" dxfId="1957" priority="1867" stopIfTrue="1" operator="containsText" text="MEDIO POSITIVO">
      <formula>NOT(ISERROR(SEARCH("MEDIO POSITIVO", AE292)))</formula>
    </cfRule>
    <cfRule type="containsText" dxfId="1956" priority="1868" stopIfTrue="1" operator="containsText" text="MEDIO POSITIVO">
      <formula>NOT(ISERROR(SEARCH("MEDIO POSITIVO", AE292)))</formula>
    </cfRule>
    <cfRule type="containsText" dxfId="1955" priority="1869" stopIfTrue="1" operator="containsText" text="ALTO POSITIVO">
      <formula>NOT(ISERROR(SEARCH("ALTO POSITIVO", AE292)))</formula>
    </cfRule>
    <cfRule type="containsText" dxfId="1954" priority="1870" stopIfTrue="1" operator="containsText" text="BAJO POSITIVO">
      <formula>NOT(ISERROR(SEARCH("BAJO POSITIVO", AE292)))</formula>
    </cfRule>
    <cfRule type="containsText" dxfId="1953" priority="1871" stopIfTrue="1" operator="containsText" text="BAJO POSITIVO">
      <formula>NOT(ISERROR(SEARCH("BAJO POSITIVO", AE292)))</formula>
    </cfRule>
    <cfRule type="containsText" dxfId="1952" priority="1872" stopIfTrue="1" operator="containsText" text="MEDIO POSITIVO">
      <formula>NOT(ISERROR(SEARCH("MEDIO POSITIVO", AE292)))</formula>
    </cfRule>
    <cfRule type="containsText" dxfId="1951" priority="1873" stopIfTrue="1" operator="containsText" text="MEDIO POSITIVO">
      <formula>NOT(ISERROR(SEARCH("MEDIO POSITIVO", AE292)))</formula>
    </cfRule>
    <cfRule type="containsText" dxfId="1950" priority="1874" stopIfTrue="1" operator="containsText" text="ALTO POSITIVO">
      <formula>NOT(ISERROR(SEARCH("ALTO POSITIVO", AE292)))</formula>
    </cfRule>
    <cfRule type="containsText" dxfId="1949" priority="1875" stopIfTrue="1" operator="containsText" text="BAJO POSITIVO">
      <formula>NOT(ISERROR(SEARCH("BAJO POSITIVO", AE292)))</formula>
    </cfRule>
    <cfRule type="containsText" dxfId="1948" priority="1876" stopIfTrue="1" operator="containsText" text="BAJO POSITIVO">
      <formula>NOT(ISERROR(SEARCH("BAJO POSITIVO", AE292)))</formula>
    </cfRule>
    <cfRule type="containsText" dxfId="1947" priority="1877" stopIfTrue="1" operator="containsText" text="MEDIO POSITIVO">
      <formula>NOT(ISERROR(SEARCH("MEDIO POSITIVO", AE292)))</formula>
    </cfRule>
    <cfRule type="containsText" dxfId="1946" priority="1878" stopIfTrue="1" operator="containsText" text="MEDIO POSITIVO">
      <formula>NOT(ISERROR(SEARCH("MEDIO POSITIVO", AE292)))</formula>
    </cfRule>
    <cfRule type="containsText" dxfId="1945" priority="1879" stopIfTrue="1" operator="containsText" text="ALTO POSITIVO">
      <formula>NOT(ISERROR(SEARCH("ALTO POSITIVO", AE292)))</formula>
    </cfRule>
    <cfRule type="containsText" dxfId="1944" priority="1880" stopIfTrue="1" operator="containsText" text="BAJO POSITIVO">
      <formula>NOT(ISERROR(SEARCH("BAJO POSITIVO", AE292)))</formula>
    </cfRule>
    <cfRule type="containsText" dxfId="1943" priority="1881" stopIfTrue="1" operator="containsText" text="BAJO POSITIVO">
      <formula>NOT(ISERROR(SEARCH("BAJO POSITIVO", AE292)))</formula>
    </cfRule>
    <cfRule type="containsText" dxfId="1942" priority="1882" stopIfTrue="1" operator="containsText" text="MEDIO POSITIVO">
      <formula>NOT(ISERROR(SEARCH("MEDIO POSITIVO", AE292)))</formula>
    </cfRule>
    <cfRule type="containsText" dxfId="1941" priority="1883" stopIfTrue="1" operator="containsText" text="MEDIO POSITIVO">
      <formula>NOT(ISERROR(SEARCH("MEDIO POSITIVO", AE292)))</formula>
    </cfRule>
    <cfRule type="containsText" dxfId="1940" priority="1884" stopIfTrue="1" operator="containsText" text="ALTO POSITIVO">
      <formula>NOT(ISERROR(SEARCH("ALTO POSITIVO", AE292)))</formula>
    </cfRule>
    <cfRule type="containsText" dxfId="1939" priority="1885" stopIfTrue="1" operator="containsText" text="BAJO POSITIVO">
      <formula>NOT(ISERROR(SEARCH("BAJO POSITIVO", AE292)))</formula>
    </cfRule>
    <cfRule type="containsText" dxfId="1938" priority="1886" stopIfTrue="1" operator="containsText" text="BAJO POSITIVO">
      <formula>NOT(ISERROR(SEARCH("BAJO POSITIVO", AE292)))</formula>
    </cfRule>
    <cfRule type="containsText" dxfId="1937" priority="1887" stopIfTrue="1" operator="containsText" text="MEDIO POSITIVO">
      <formula>NOT(ISERROR(SEARCH("MEDIO POSITIVO", AE292)))</formula>
    </cfRule>
    <cfRule type="containsText" dxfId="1936" priority="1888" stopIfTrue="1" operator="containsText" text="MEDIO POSITIVO">
      <formula>NOT(ISERROR(SEARCH("MEDIO POSITIVO", AE292)))</formula>
    </cfRule>
    <cfRule type="containsText" dxfId="1935" priority="1889" stopIfTrue="1" operator="containsText" text="ALTO POSITIVO">
      <formula>NOT(ISERROR(SEARCH("ALTO POSITIVO", AE292)))</formula>
    </cfRule>
    <cfRule type="containsText" dxfId="1934" priority="1890" stopIfTrue="1" operator="containsText" text="BAJO POSITIVO">
      <formula>NOT(ISERROR(SEARCH("BAJO POSITIVO", AE292)))</formula>
    </cfRule>
    <cfRule type="containsText" dxfId="1933" priority="1891" stopIfTrue="1" operator="containsText" text="BAJO POSITIVO">
      <formula>NOT(ISERROR(SEARCH("BAJO POSITIVO", AE292)))</formula>
    </cfRule>
    <cfRule type="containsText" dxfId="1932" priority="1892" stopIfTrue="1" operator="containsText" text="MEDIO POSITIVO">
      <formula>NOT(ISERROR(SEARCH("MEDIO POSITIVO", AE292)))</formula>
    </cfRule>
    <cfRule type="containsText" dxfId="1931" priority="1893" stopIfTrue="1" operator="containsText" text="MEDIO POSITIVO">
      <formula>NOT(ISERROR(SEARCH("MEDIO POSITIVO", AE292)))</formula>
    </cfRule>
    <cfRule type="containsText" dxfId="1930" priority="1894" stopIfTrue="1" operator="containsText" text="ALTO POSITIVO">
      <formula>NOT(ISERROR(SEARCH("ALTO POSITIVO", AE292)))</formula>
    </cfRule>
    <cfRule type="containsText" dxfId="1929" priority="1895" stopIfTrue="1" operator="containsText" text="BAJO POSITIVO">
      <formula>NOT(ISERROR(SEARCH("BAJO POSITIVO", AE292)))</formula>
    </cfRule>
    <cfRule type="containsText" dxfId="1928" priority="1896" stopIfTrue="1" operator="containsText" text="BAJO POSITIVO">
      <formula>NOT(ISERROR(SEARCH("BAJO POSITIVO", AE292)))</formula>
    </cfRule>
    <cfRule type="containsText" dxfId="1927" priority="1897" stopIfTrue="1" operator="containsText" text="MEDIO POSITIVO">
      <formula>NOT(ISERROR(SEARCH("MEDIO POSITIVO", AE292)))</formula>
    </cfRule>
    <cfRule type="containsText" dxfId="1926" priority="1898" stopIfTrue="1" operator="containsText" text="MEDIO POSITIVO">
      <formula>NOT(ISERROR(SEARCH("MEDIO POSITIVO", AE292)))</formula>
    </cfRule>
    <cfRule type="containsText" dxfId="1925" priority="1899" stopIfTrue="1" operator="containsText" text="ALTO POSITIVO">
      <formula>NOT(ISERROR(SEARCH("ALTO POSITIVO", AE292)))</formula>
    </cfRule>
    <cfRule type="containsText" dxfId="1924" priority="1900" stopIfTrue="1" operator="containsText" text="BAJO POSITIVO">
      <formula>NOT(ISERROR(SEARCH("BAJO POSITIVO", AE292)))</formula>
    </cfRule>
    <cfRule type="containsText" dxfId="1923" priority="1901" stopIfTrue="1" operator="containsText" text="BAJO POSITIVO">
      <formula>NOT(ISERROR(SEARCH("BAJO POSITIVO", AE292)))</formula>
    </cfRule>
    <cfRule type="containsText" dxfId="1922" priority="1902" stopIfTrue="1" operator="containsText" text="MEDIO POSITIVO">
      <formula>NOT(ISERROR(SEARCH("MEDIO POSITIVO", AE292)))</formula>
    </cfRule>
    <cfRule type="containsText" dxfId="1921" priority="1903" stopIfTrue="1" operator="containsText" text="MEDIO POSITIVO">
      <formula>NOT(ISERROR(SEARCH("MEDIO POSITIVO", AE292)))</formula>
    </cfRule>
    <cfRule type="containsText" dxfId="1920" priority="1904" stopIfTrue="1" operator="containsText" text="ALTO POSITIVO">
      <formula>NOT(ISERROR(SEARCH("ALTO POSITIVO", AE292)))</formula>
    </cfRule>
    <cfRule type="containsText" dxfId="1919" priority="1905" stopIfTrue="1" operator="containsText" text="BAJO POSITIVO">
      <formula>NOT(ISERROR(SEARCH("BAJO POSITIVO", AE292)))</formula>
    </cfRule>
    <cfRule type="containsText" dxfId="1918" priority="1906" stopIfTrue="1" operator="containsText" text="BAJO POSITIVO">
      <formula>NOT(ISERROR(SEARCH("BAJO POSITIVO", AE292)))</formula>
    </cfRule>
    <cfRule type="containsText" dxfId="1917" priority="1907" stopIfTrue="1" operator="containsText" text="MEDIO POSITIVO">
      <formula>NOT(ISERROR(SEARCH("MEDIO POSITIVO", AE292)))</formula>
    </cfRule>
    <cfRule type="containsText" dxfId="1916" priority="1908" stopIfTrue="1" operator="containsText" text="MEDIO POSITIVO">
      <formula>NOT(ISERROR(SEARCH("MEDIO POSITIVO", AE292)))</formula>
    </cfRule>
    <cfRule type="containsText" dxfId="1915" priority="1909" stopIfTrue="1" operator="containsText" text="ALTO POSITIVO">
      <formula>NOT(ISERROR(SEARCH("ALTO POSITIVO", AE292)))</formula>
    </cfRule>
    <cfRule type="containsText" dxfId="1914" priority="1910" stopIfTrue="1" operator="containsText" text="BAJO POSITIVO">
      <formula>NOT(ISERROR(SEARCH("BAJO POSITIVO", AE292)))</formula>
    </cfRule>
    <cfRule type="containsText" dxfId="1913" priority="1911" stopIfTrue="1" operator="containsText" text="BAJO POSITIVO">
      <formula>NOT(ISERROR(SEARCH("BAJO POSITIVO", AE292)))</formula>
    </cfRule>
    <cfRule type="containsText" dxfId="1912" priority="1912" stopIfTrue="1" operator="containsText" text="MEDIO POSITIVO">
      <formula>NOT(ISERROR(SEARCH("MEDIO POSITIVO", AE292)))</formula>
    </cfRule>
    <cfRule type="containsText" dxfId="1911" priority="1913" stopIfTrue="1" operator="containsText" text="MEDIO POSITIVO">
      <formula>NOT(ISERROR(SEARCH("MEDIO POSITIVO", AE292)))</formula>
    </cfRule>
    <cfRule type="containsText" dxfId="1910" priority="1914" stopIfTrue="1" operator="containsText" text="ALTO POSITIVO">
      <formula>NOT(ISERROR(SEARCH("ALTO POSITIVO", AE292)))</formula>
    </cfRule>
    <cfRule type="containsText" dxfId="1909" priority="1915" stopIfTrue="1" operator="containsText" text="BAJO POSITIVO">
      <formula>NOT(ISERROR(SEARCH("BAJO POSITIVO", AE292)))</formula>
    </cfRule>
    <cfRule type="containsText" dxfId="1908" priority="1916" stopIfTrue="1" operator="containsText" text="BAJO POSITIVO">
      <formula>NOT(ISERROR(SEARCH("BAJO POSITIVO", AE292)))</formula>
    </cfRule>
    <cfRule type="containsText" dxfId="1907" priority="1917" stopIfTrue="1" operator="containsText" text="MEDIO POSITIVO">
      <formula>NOT(ISERROR(SEARCH("MEDIO POSITIVO", AE292)))</formula>
    </cfRule>
    <cfRule type="containsText" dxfId="1906" priority="1918" stopIfTrue="1" operator="containsText" text="MEDIO POSITIVO">
      <formula>NOT(ISERROR(SEARCH("MEDIO POSITIVO", AE292)))</formula>
    </cfRule>
    <cfRule type="containsText" dxfId="1905" priority="1919" stopIfTrue="1" operator="containsText" text="ALTO POSITIVO">
      <formula>NOT(ISERROR(SEARCH("ALTO POSITIVO", AE292)))</formula>
    </cfRule>
    <cfRule type="containsText" dxfId="1904" priority="1920" stopIfTrue="1" operator="containsText" text="BAJO POSITIVO">
      <formula>NOT(ISERROR(SEARCH("BAJO POSITIVO", AE292)))</formula>
    </cfRule>
    <cfRule type="containsText" dxfId="1903" priority="1921" stopIfTrue="1" operator="containsText" text="BAJO POSITIVO">
      <formula>NOT(ISERROR(SEARCH("BAJO POSITIVO", AE292)))</formula>
    </cfRule>
    <cfRule type="containsText" dxfId="1902" priority="1922" stopIfTrue="1" operator="containsText" text="MEDIO POSITIVO">
      <formula>NOT(ISERROR(SEARCH("MEDIO POSITIVO", AE292)))</formula>
    </cfRule>
    <cfRule type="containsText" dxfId="1901" priority="1923" stopIfTrue="1" operator="containsText" text="MEDIO POSITIVO">
      <formula>NOT(ISERROR(SEARCH("MEDIO POSITIVO", AE292)))</formula>
    </cfRule>
    <cfRule type="containsText" dxfId="1900" priority="1924" stopIfTrue="1" operator="containsText" text="ALTO POSITIVO">
      <formula>NOT(ISERROR(SEARCH("ALTO POSITIVO", AE292)))</formula>
    </cfRule>
    <cfRule type="containsText" dxfId="1899" priority="1925" stopIfTrue="1" operator="containsText" text="BAJO POSITIVO">
      <formula>NOT(ISERROR(SEARCH("BAJO POSITIVO", AE292)))</formula>
    </cfRule>
    <cfRule type="containsText" dxfId="1898" priority="1926" stopIfTrue="1" operator="containsText" text="BAJO POSITIVO">
      <formula>NOT(ISERROR(SEARCH("BAJO POSITIVO", AE292)))</formula>
    </cfRule>
    <cfRule type="containsText" dxfId="1897" priority="1927" stopIfTrue="1" operator="containsText" text="MEDIO POSITIVO">
      <formula>NOT(ISERROR(SEARCH("MEDIO POSITIVO", AE292)))</formula>
    </cfRule>
    <cfRule type="containsText" dxfId="1896" priority="1928" stopIfTrue="1" operator="containsText" text="MEDIO POSITIVO">
      <formula>NOT(ISERROR(SEARCH("MEDIO POSITIVO", AE292)))</formula>
    </cfRule>
    <cfRule type="containsText" dxfId="1895" priority="1929" stopIfTrue="1" operator="containsText" text="ALTO POSITIVO">
      <formula>NOT(ISERROR(SEARCH("ALTO POSITIVO", AE292)))</formula>
    </cfRule>
    <cfRule type="containsText" dxfId="1894" priority="1930" stopIfTrue="1" operator="containsText" text="BAJO POSITIVO">
      <formula>NOT(ISERROR(SEARCH("BAJO POSITIVO", AE292)))</formula>
    </cfRule>
    <cfRule type="containsText" dxfId="1893" priority="1931" stopIfTrue="1" operator="containsText" text="BAJO POSITIVO">
      <formula>NOT(ISERROR(SEARCH("BAJO POSITIVO", AE292)))</formula>
    </cfRule>
    <cfRule type="containsText" dxfId="1892" priority="1932" stopIfTrue="1" operator="containsText" text="MEDIO POSITIVO">
      <formula>NOT(ISERROR(SEARCH("MEDIO POSITIVO", AE292)))</formula>
    </cfRule>
    <cfRule type="containsText" dxfId="1891" priority="1933" stopIfTrue="1" operator="containsText" text="MEDIO POSITIVO">
      <formula>NOT(ISERROR(SEARCH("MEDIO POSITIVO", AE292)))</formula>
    </cfRule>
    <cfRule type="containsText" dxfId="1890" priority="1934" stopIfTrue="1" operator="containsText" text="BAJO POSITIVO">
      <formula>NOT(ISERROR(SEARCH("BAJO POSITIVO", AE292)))</formula>
    </cfRule>
    <cfRule type="containsText" dxfId="1889" priority="1935" stopIfTrue="1" operator="containsText" text="MEDIO POSITIVO">
      <formula>NOT(ISERROR(SEARCH("MEDIO POSITIVO", AE292)))</formula>
    </cfRule>
    <cfRule type="containsText" dxfId="1888" priority="1936" stopIfTrue="1" operator="containsText" text="MEDIO POSITIVO">
      <formula>NOT(ISERROR(SEARCH("MEDIO POSITIVO", AE292)))</formula>
    </cfRule>
    <cfRule type="containsText" dxfId="1887" priority="1937" stopIfTrue="1" operator="containsText" text="ALTO POSITIVO">
      <formula>NOT(ISERROR(SEARCH("ALTO POSITIVO", AE292)))</formula>
    </cfRule>
    <cfRule type="containsText" dxfId="1886" priority="1938" stopIfTrue="1" operator="containsText" text="BAJO POSITIVO">
      <formula>NOT(ISERROR(SEARCH("BAJO POSITIVO", AE292)))</formula>
    </cfRule>
    <cfRule type="containsText" dxfId="1885" priority="1939" stopIfTrue="1" operator="containsText" text="BAJO POSITIVO">
      <formula>NOT(ISERROR(SEARCH("BAJO POSITIVO", AE292)))</formula>
    </cfRule>
    <cfRule type="containsText" dxfId="1884" priority="1940" stopIfTrue="1" operator="containsText" text="MEDIO POSITIVO">
      <formula>NOT(ISERROR(SEARCH("MEDIO POSITIVO", AE292)))</formula>
    </cfRule>
    <cfRule type="containsText" dxfId="1883" priority="1941" stopIfTrue="1" operator="containsText" text="MEDIO POSITIVO">
      <formula>NOT(ISERROR(SEARCH("MEDIO POSITIVO", AE292)))</formula>
    </cfRule>
    <cfRule type="containsText" dxfId="1882" priority="1942" stopIfTrue="1" operator="containsText" text="ALTO POSITIVO">
      <formula>NOT(ISERROR(SEARCH("ALTO POSITIVO", AE292)))</formula>
    </cfRule>
    <cfRule type="containsText" dxfId="1881" priority="1943" stopIfTrue="1" operator="containsText" text="BAJO POSITIVO">
      <formula>NOT(ISERROR(SEARCH("BAJO POSITIVO", AE292)))</formula>
    </cfRule>
    <cfRule type="containsText" dxfId="1880" priority="1944" stopIfTrue="1" operator="containsText" text="MEDIO POSITIVO">
      <formula>NOT(ISERROR(SEARCH("MEDIO POSITIVO", AE292)))</formula>
    </cfRule>
    <cfRule type="containsText" dxfId="1879" priority="1945" stopIfTrue="1" operator="containsText" text="MEDIO POSITIVO">
      <formula>NOT(ISERROR(SEARCH("MEDIO POSITIVO", AE292)))</formula>
    </cfRule>
    <cfRule type="containsText" dxfId="1878" priority="1946" stopIfTrue="1" operator="containsText" text="ALTO POSITIVO">
      <formula>NOT(ISERROR(SEARCH("ALTO POSITIVO", AE292)))</formula>
    </cfRule>
    <cfRule type="containsText" dxfId="1877" priority="1947" stopIfTrue="1" operator="containsText" text="BAJO POSITIVO">
      <formula>NOT(ISERROR(SEARCH("BAJO POSITIVO", AE292)))</formula>
    </cfRule>
    <cfRule type="containsText" dxfId="1876" priority="1948" stopIfTrue="1" operator="containsText" text="BAJO POSITIVO">
      <formula>NOT(ISERROR(SEARCH("BAJO POSITIVO", AE292)))</formula>
    </cfRule>
    <cfRule type="containsText" dxfId="1875" priority="1949" stopIfTrue="1" operator="containsText" text="MEDIO POSITIVO">
      <formula>NOT(ISERROR(SEARCH("MEDIO POSITIVO", AE292)))</formula>
    </cfRule>
    <cfRule type="containsText" dxfId="1874" priority="1950" stopIfTrue="1" operator="containsText" text="MEDIO POSITIVO">
      <formula>NOT(ISERROR(SEARCH("MEDIO POSITIVO", AE292)))</formula>
    </cfRule>
    <cfRule type="containsText" dxfId="1873" priority="1951" stopIfTrue="1" operator="containsText" text="ALTO POSITIVO">
      <formula>NOT(ISERROR(SEARCH("ALTO POSITIVO", AE292)))</formula>
    </cfRule>
    <cfRule type="containsText" dxfId="1872" priority="1952" stopIfTrue="1" operator="containsText" text="BAJO POSITIVO">
      <formula>NOT(ISERROR(SEARCH("BAJO POSITIVO", AE292)))</formula>
    </cfRule>
    <cfRule type="containsText" dxfId="1871" priority="1953" stopIfTrue="1" operator="containsText" text="BAJO POSITIVO">
      <formula>NOT(ISERROR(SEARCH("BAJO POSITIVO", AE292)))</formula>
    </cfRule>
    <cfRule type="containsText" dxfId="1870" priority="1954" stopIfTrue="1" operator="containsText" text="MEDIO POSITIVO">
      <formula>NOT(ISERROR(SEARCH("MEDIO POSITIVO", AE292)))</formula>
    </cfRule>
    <cfRule type="containsText" dxfId="1869" priority="1955" stopIfTrue="1" operator="containsText" text="MEDIO POSITIVO">
      <formula>NOT(ISERROR(SEARCH("MEDIO POSITIVO", AE292)))</formula>
    </cfRule>
    <cfRule type="containsText" dxfId="1868" priority="1956" stopIfTrue="1" operator="containsText" text="ALTO POSITIVO">
      <formula>NOT(ISERROR(SEARCH("ALTO POSITIVO", AE292)))</formula>
    </cfRule>
    <cfRule type="containsText" dxfId="1867" priority="1957" stopIfTrue="1" operator="containsText" text="BAJO POSITIVO">
      <formula>NOT(ISERROR(SEARCH("BAJO POSITIVO", AE292)))</formula>
    </cfRule>
    <cfRule type="containsText" dxfId="1866" priority="1958" stopIfTrue="1" operator="containsText" text="MEDIO POSITIVO">
      <formula>NOT(ISERROR(SEARCH("MEDIO POSITIVO", AE292)))</formula>
    </cfRule>
    <cfRule type="containsText" dxfId="1865" priority="1959" stopIfTrue="1" operator="containsText" text="MEDIO POSITIVO">
      <formula>NOT(ISERROR(SEARCH("MEDIO POSITIVO", AE292)))</formula>
    </cfRule>
    <cfRule type="containsText" dxfId="1864" priority="1960" stopIfTrue="1" operator="containsText" text="ALTO POSITIVO">
      <formula>NOT(ISERROR(SEARCH("ALTO POSITIVO", AE292)))</formula>
    </cfRule>
    <cfRule type="containsText" dxfId="1863" priority="1961" stopIfTrue="1" operator="containsText" text="BAJO POSITIVO">
      <formula>NOT(ISERROR(SEARCH("BAJO POSITIVO", AE292)))</formula>
    </cfRule>
    <cfRule type="containsText" dxfId="1862" priority="1962" stopIfTrue="1" operator="containsText" text="BAJO POSITIVO">
      <formula>NOT(ISERROR(SEARCH("BAJO POSITIVO", AE292)))</formula>
    </cfRule>
    <cfRule type="containsText" dxfId="1861" priority="1963" stopIfTrue="1" operator="containsText" text="MEDIO POSITIVO">
      <formula>NOT(ISERROR(SEARCH("MEDIO POSITIVO", AE292)))</formula>
    </cfRule>
    <cfRule type="containsText" dxfId="1860" priority="1964" stopIfTrue="1" operator="containsText" text="MEDIO POSITIVO">
      <formula>NOT(ISERROR(SEARCH("MEDIO POSITIVO", AE292)))</formula>
    </cfRule>
    <cfRule type="containsText" dxfId="1859" priority="1965" stopIfTrue="1" operator="containsText" text="BAJO POSITIVO">
      <formula>NOT(ISERROR(SEARCH("BAJO POSITIVO", AE292)))</formula>
    </cfRule>
    <cfRule type="containsText" dxfId="1858" priority="1966" stopIfTrue="1" operator="containsText" text="BAJO POSITIVO">
      <formula>NOT(ISERROR(SEARCH("BAJO POSITIVO", AE292)))</formula>
    </cfRule>
    <cfRule type="containsText" dxfId="1857" priority="1967" stopIfTrue="1" operator="containsText" text="MEDIO POSITIVO">
      <formula>NOT(ISERROR(SEARCH("MEDIO POSITIVO", AE292)))</formula>
    </cfRule>
    <cfRule type="containsText" dxfId="1856" priority="1968" stopIfTrue="1" operator="containsText" text="MEDIO POSITIVO">
      <formula>NOT(ISERROR(SEARCH("MEDIO POSITIVO", AE292)))</formula>
    </cfRule>
    <cfRule type="containsText" dxfId="1855" priority="1969" stopIfTrue="1" operator="containsText" text="ALTO POSITIVO">
      <formula>NOT(ISERROR(SEARCH("ALTO POSITIVO", AE292)))</formula>
    </cfRule>
    <cfRule type="containsText" dxfId="1854" priority="1970" stopIfTrue="1" operator="containsText" text="BAJO POSITIVO">
      <formula>NOT(ISERROR(SEARCH("BAJO POSITIVO", AE292)))</formula>
    </cfRule>
    <cfRule type="containsText" dxfId="1853" priority="1971" stopIfTrue="1" operator="containsText" text="BAJO POSITIVO">
      <formula>NOT(ISERROR(SEARCH("BAJO POSITIVO", AE292)))</formula>
    </cfRule>
    <cfRule type="containsText" dxfId="1852" priority="1972" stopIfTrue="1" operator="containsText" text="MEDIO POSITIVO">
      <formula>NOT(ISERROR(SEARCH("MEDIO POSITIVO", AE292)))</formula>
    </cfRule>
    <cfRule type="containsText" dxfId="1851" priority="1973" stopIfTrue="1" operator="containsText" text="ALTO POSITIVO">
      <formula>NOT(ISERROR(SEARCH("ALTO POSITIVO", AE292)))</formula>
    </cfRule>
    <cfRule type="containsText" dxfId="1850" priority="1974" stopIfTrue="1" operator="containsText" text="BAJO NEGATIVO">
      <formula>NOT(ISERROR(SEARCH("BAJO NEGATIVO", AE292)))</formula>
    </cfRule>
    <cfRule type="containsText" dxfId="1849" priority="1975" stopIfTrue="1" operator="containsText" text="MEDIO NEGATIVO">
      <formula>NOT(ISERROR(SEARCH("MEDIO NEGATIVO", AE292)))</formula>
    </cfRule>
    <cfRule type="containsText" dxfId="1848" priority="1976" stopIfTrue="1" operator="containsText" text="ALTO NEGATIVO">
      <formula>NOT(ISERROR(SEARCH("ALTO NEGATIVO", AE292)))</formula>
    </cfRule>
    <cfRule type="containsText" dxfId="1847" priority="1977" stopIfTrue="1" operator="containsText" text="MEDIO POSITIVO">
      <formula>NOT(ISERROR(SEARCH("MEDIO POSITIVO", AE292)))</formula>
    </cfRule>
    <cfRule type="containsText" dxfId="1846" priority="1978" stopIfTrue="1" operator="containsText" text="ALTO POSITIVO">
      <formula>NOT(ISERROR(SEARCH("ALTO POSITIVO", AE292)))</formula>
    </cfRule>
    <cfRule type="containsText" dxfId="1845" priority="1979" stopIfTrue="1" operator="containsText" text="BAJO POSITIVO">
      <formula>NOT(ISERROR(SEARCH("BAJO POSITIVO", AE292)))</formula>
    </cfRule>
    <cfRule type="containsText" dxfId="1844" priority="1980" stopIfTrue="1" operator="containsText" text="BAJO POSITIVO">
      <formula>NOT(ISERROR(SEARCH("BAJO POSITIVO", AE292)))</formula>
    </cfRule>
    <cfRule type="containsText" dxfId="1843" priority="1981" stopIfTrue="1" operator="containsText" text="MEDIO POSITIVO">
      <formula>NOT(ISERROR(SEARCH("MEDIO POSITIVO", AE292)))</formula>
    </cfRule>
    <cfRule type="containsText" dxfId="1842" priority="1982" stopIfTrue="1" operator="containsText" text="ALTO POSITIVO">
      <formula>NOT(ISERROR(SEARCH("ALTO POSITIVO", AE292)))</formula>
    </cfRule>
    <cfRule type="containsText" dxfId="1841" priority="1983" stopIfTrue="1" operator="containsText" text="BAJO NEGATIVO">
      <formula>NOT(ISERROR(SEARCH("BAJO NEGATIVO", AE292)))</formula>
    </cfRule>
    <cfRule type="containsText" dxfId="1840" priority="1984" stopIfTrue="1" operator="containsText" text="MEDIO NEGATIVO">
      <formula>NOT(ISERROR(SEARCH("MEDIO NEGATIVO", AE292)))</formula>
    </cfRule>
    <cfRule type="containsText" dxfId="1839" priority="1985" stopIfTrue="1" operator="containsText" text="ALTO NEGATIVO">
      <formula>NOT(ISERROR(SEARCH("ALTO NEGATIVO", AE292)))</formula>
    </cfRule>
  </conditionalFormatting>
  <conditionalFormatting sqref="AE287:AE288">
    <cfRule type="containsText" dxfId="1838" priority="1730" stopIfTrue="1" operator="containsText" text="MEDIO POSITIVO">
      <formula>NOT(ISERROR(SEARCH("MEDIO POSITIVO", AE287)))</formula>
    </cfRule>
    <cfRule type="containsText" dxfId="1837" priority="1731" stopIfTrue="1" operator="containsText" text="ALTO POSITIVO">
      <formula>NOT(ISERROR(SEARCH("ALTO POSITIVO", AE287)))</formula>
    </cfRule>
    <cfRule type="containsText" dxfId="1836" priority="1732" stopIfTrue="1" operator="containsText" text="BAJO POSITIVO">
      <formula>NOT(ISERROR(SEARCH("BAJO POSITIVO", AE287)))</formula>
    </cfRule>
    <cfRule type="containsText" dxfId="1835" priority="1733" stopIfTrue="1" operator="containsText" text="BAJO POSITIVO">
      <formula>NOT(ISERROR(SEARCH("BAJO POSITIVO", AE287)))</formula>
    </cfRule>
    <cfRule type="containsText" dxfId="1834" priority="1734" stopIfTrue="1" operator="containsText" text="MEDIO POSITIVO">
      <formula>NOT(ISERROR(SEARCH("MEDIO POSITIVO", AE287)))</formula>
    </cfRule>
    <cfRule type="containsText" dxfId="1833" priority="1735" stopIfTrue="1" operator="containsText" text="MEDIO POSITIVO">
      <formula>NOT(ISERROR(SEARCH("MEDIO POSITIVO", AE287)))</formula>
    </cfRule>
    <cfRule type="containsText" dxfId="1832" priority="1736" stopIfTrue="1" operator="containsText" text="ALTO POSITIVO">
      <formula>NOT(ISERROR(SEARCH("ALTO POSITIVO", AE287)))</formula>
    </cfRule>
    <cfRule type="containsText" dxfId="1831" priority="1737" stopIfTrue="1" operator="containsText" text="BAJO POSITIVO">
      <formula>NOT(ISERROR(SEARCH("BAJO POSITIVO", AE287)))</formula>
    </cfRule>
    <cfRule type="containsText" dxfId="1830" priority="1738" stopIfTrue="1" operator="containsText" text="BAJO POSITIVO">
      <formula>NOT(ISERROR(SEARCH("BAJO POSITIVO", AE287)))</formula>
    </cfRule>
    <cfRule type="containsText" dxfId="1829" priority="1739" stopIfTrue="1" operator="containsText" text="MEDIO POSITIVO">
      <formula>NOT(ISERROR(SEARCH("MEDIO POSITIVO", AE287)))</formula>
    </cfRule>
    <cfRule type="containsText" dxfId="1828" priority="1740" stopIfTrue="1" operator="containsText" text="MEDIO POSITIVO">
      <formula>NOT(ISERROR(SEARCH("MEDIO POSITIVO", AE287)))</formula>
    </cfRule>
    <cfRule type="containsText" dxfId="1827" priority="1741" stopIfTrue="1" operator="containsText" text="ALTO POSITIVO">
      <formula>NOT(ISERROR(SEARCH("ALTO POSITIVO", AE287)))</formula>
    </cfRule>
    <cfRule type="containsText" dxfId="1826" priority="1742" stopIfTrue="1" operator="containsText" text="BAJO POSITIVO">
      <formula>NOT(ISERROR(SEARCH("BAJO POSITIVO", AE287)))</formula>
    </cfRule>
    <cfRule type="containsText" dxfId="1825" priority="1743" stopIfTrue="1" operator="containsText" text="BAJO POSITIVO">
      <formula>NOT(ISERROR(SEARCH("BAJO POSITIVO", AE287)))</formula>
    </cfRule>
    <cfRule type="containsText" dxfId="1824" priority="1744" stopIfTrue="1" operator="containsText" text="MEDIO POSITIVO">
      <formula>NOT(ISERROR(SEARCH("MEDIO POSITIVO", AE287)))</formula>
    </cfRule>
    <cfRule type="containsText" dxfId="1823" priority="1745" stopIfTrue="1" operator="containsText" text="MEDIO POSITIVO">
      <formula>NOT(ISERROR(SEARCH("MEDIO POSITIVO", AE287)))</formula>
    </cfRule>
    <cfRule type="containsText" dxfId="1822" priority="1746" stopIfTrue="1" operator="containsText" text="ALTO POSITIVO">
      <formula>NOT(ISERROR(SEARCH("ALTO POSITIVO", AE287)))</formula>
    </cfRule>
    <cfRule type="containsText" dxfId="1821" priority="1747" stopIfTrue="1" operator="containsText" text="BAJO POSITIVO">
      <formula>NOT(ISERROR(SEARCH("BAJO POSITIVO", AE287)))</formula>
    </cfRule>
    <cfRule type="containsText" dxfId="1820" priority="1748" stopIfTrue="1" operator="containsText" text="BAJO POSITIVO">
      <formula>NOT(ISERROR(SEARCH("BAJO POSITIVO", AE287)))</formula>
    </cfRule>
    <cfRule type="containsText" dxfId="1819" priority="1749" stopIfTrue="1" operator="containsText" text="MEDIO POSITIVO">
      <formula>NOT(ISERROR(SEARCH("MEDIO POSITIVO", AE287)))</formula>
    </cfRule>
    <cfRule type="containsText" dxfId="1818" priority="1750" stopIfTrue="1" operator="containsText" text="MEDIO POSITIVO">
      <formula>NOT(ISERROR(SEARCH("MEDIO POSITIVO", AE287)))</formula>
    </cfRule>
    <cfRule type="containsText" dxfId="1817" priority="1751" stopIfTrue="1" operator="containsText" text="ALTO POSITIVO">
      <formula>NOT(ISERROR(SEARCH("ALTO POSITIVO", AE287)))</formula>
    </cfRule>
    <cfRule type="containsText" dxfId="1816" priority="1752" stopIfTrue="1" operator="containsText" text="BAJO POSITIVO">
      <formula>NOT(ISERROR(SEARCH("BAJO POSITIVO", AE287)))</formula>
    </cfRule>
    <cfRule type="containsText" dxfId="1815" priority="1753" stopIfTrue="1" operator="containsText" text="BAJO POSITIVO">
      <formula>NOT(ISERROR(SEARCH("BAJO POSITIVO", AE287)))</formula>
    </cfRule>
    <cfRule type="containsText" dxfId="1814" priority="1754" stopIfTrue="1" operator="containsText" text="MEDIO POSITIVO">
      <formula>NOT(ISERROR(SEARCH("MEDIO POSITIVO", AE287)))</formula>
    </cfRule>
    <cfRule type="containsText" dxfId="1813" priority="1755" stopIfTrue="1" operator="containsText" text="MEDIO POSITIVO">
      <formula>NOT(ISERROR(SEARCH("MEDIO POSITIVO", AE287)))</formula>
    </cfRule>
    <cfRule type="containsText" dxfId="1812" priority="1756" stopIfTrue="1" operator="containsText" text="ALTO POSITIVO">
      <formula>NOT(ISERROR(SEARCH("ALTO POSITIVO", AE287)))</formula>
    </cfRule>
    <cfRule type="containsText" dxfId="1811" priority="1757" stopIfTrue="1" operator="containsText" text="BAJO POSITIVO">
      <formula>NOT(ISERROR(SEARCH("BAJO POSITIVO", AE287)))</formula>
    </cfRule>
    <cfRule type="containsText" dxfId="1810" priority="1758" stopIfTrue="1" operator="containsText" text="BAJO POSITIVO">
      <formula>NOT(ISERROR(SEARCH("BAJO POSITIVO", AE287)))</formula>
    </cfRule>
    <cfRule type="containsText" dxfId="1809" priority="1759" stopIfTrue="1" operator="containsText" text="MEDIO POSITIVO">
      <formula>NOT(ISERROR(SEARCH("MEDIO POSITIVO", AE287)))</formula>
    </cfRule>
    <cfRule type="containsText" dxfId="1808" priority="1760" stopIfTrue="1" operator="containsText" text="MEDIO POSITIVO">
      <formula>NOT(ISERROR(SEARCH("MEDIO POSITIVO", AE287)))</formula>
    </cfRule>
    <cfRule type="containsText" dxfId="1807" priority="1761" stopIfTrue="1" operator="containsText" text="ALTO POSITIVO">
      <formula>NOT(ISERROR(SEARCH("ALTO POSITIVO", AE287)))</formula>
    </cfRule>
    <cfRule type="containsText" dxfId="1806" priority="1762" stopIfTrue="1" operator="containsText" text="BAJO POSITIVO">
      <formula>NOT(ISERROR(SEARCH("BAJO POSITIVO", AE287)))</formula>
    </cfRule>
    <cfRule type="containsText" dxfId="1805" priority="1763" stopIfTrue="1" operator="containsText" text="BAJO POSITIVO">
      <formula>NOT(ISERROR(SEARCH("BAJO POSITIVO", AE287)))</formula>
    </cfRule>
    <cfRule type="containsText" dxfId="1804" priority="1764" stopIfTrue="1" operator="containsText" text="MEDIO POSITIVO">
      <formula>NOT(ISERROR(SEARCH("MEDIO POSITIVO", AE287)))</formula>
    </cfRule>
    <cfRule type="containsText" dxfId="1803" priority="1765" stopIfTrue="1" operator="containsText" text="MEDIO POSITIVO">
      <formula>NOT(ISERROR(SEARCH("MEDIO POSITIVO", AE287)))</formula>
    </cfRule>
    <cfRule type="containsText" dxfId="1802" priority="1766" stopIfTrue="1" operator="containsText" text="ALTO POSITIVO">
      <formula>NOT(ISERROR(SEARCH("ALTO POSITIVO", AE287)))</formula>
    </cfRule>
    <cfRule type="containsText" dxfId="1801" priority="1767" stopIfTrue="1" operator="containsText" text="BAJO POSITIVO">
      <formula>NOT(ISERROR(SEARCH("BAJO POSITIVO", AE287)))</formula>
    </cfRule>
    <cfRule type="containsText" dxfId="1800" priority="1768" stopIfTrue="1" operator="containsText" text="BAJO POSITIVO">
      <formula>NOT(ISERROR(SEARCH("BAJO POSITIVO", AE287)))</formula>
    </cfRule>
    <cfRule type="containsText" dxfId="1799" priority="1769" stopIfTrue="1" operator="containsText" text="MEDIO POSITIVO">
      <formula>NOT(ISERROR(SEARCH("MEDIO POSITIVO", AE287)))</formula>
    </cfRule>
    <cfRule type="containsText" dxfId="1798" priority="1770" stopIfTrue="1" operator="containsText" text="MEDIO POSITIVO">
      <formula>NOT(ISERROR(SEARCH("MEDIO POSITIVO", AE287)))</formula>
    </cfRule>
    <cfRule type="containsText" dxfId="1797" priority="1771" stopIfTrue="1" operator="containsText" text="ALTO POSITIVO">
      <formula>NOT(ISERROR(SEARCH("ALTO POSITIVO", AE287)))</formula>
    </cfRule>
    <cfRule type="containsText" dxfId="1796" priority="1772" stopIfTrue="1" operator="containsText" text="BAJO POSITIVO">
      <formula>NOT(ISERROR(SEARCH("BAJO POSITIVO", AE287)))</formula>
    </cfRule>
    <cfRule type="containsText" dxfId="1795" priority="1773" stopIfTrue="1" operator="containsText" text="BAJO POSITIVO">
      <formula>NOT(ISERROR(SEARCH("BAJO POSITIVO", AE287)))</formula>
    </cfRule>
    <cfRule type="containsText" dxfId="1794" priority="1774" stopIfTrue="1" operator="containsText" text="MEDIO POSITIVO">
      <formula>NOT(ISERROR(SEARCH("MEDIO POSITIVO", AE287)))</formula>
    </cfRule>
    <cfRule type="containsText" dxfId="1793" priority="1775" stopIfTrue="1" operator="containsText" text="MEDIO POSITIVO">
      <formula>NOT(ISERROR(SEARCH("MEDIO POSITIVO", AE287)))</formula>
    </cfRule>
    <cfRule type="containsText" dxfId="1792" priority="1776" stopIfTrue="1" operator="containsText" text="ALTO POSITIVO">
      <formula>NOT(ISERROR(SEARCH("ALTO POSITIVO", AE287)))</formula>
    </cfRule>
    <cfRule type="containsText" dxfId="1791" priority="1777" stopIfTrue="1" operator="containsText" text="BAJO POSITIVO">
      <formula>NOT(ISERROR(SEARCH("BAJO POSITIVO", AE287)))</formula>
    </cfRule>
    <cfRule type="containsText" dxfId="1790" priority="1778" stopIfTrue="1" operator="containsText" text="BAJO POSITIVO">
      <formula>NOT(ISERROR(SEARCH("BAJO POSITIVO", AE287)))</formula>
    </cfRule>
    <cfRule type="containsText" dxfId="1789" priority="1779" stopIfTrue="1" operator="containsText" text="MEDIO POSITIVO">
      <formula>NOT(ISERROR(SEARCH("MEDIO POSITIVO", AE287)))</formula>
    </cfRule>
    <cfRule type="containsText" dxfId="1788" priority="1780" stopIfTrue="1" operator="containsText" text="MEDIO POSITIVO">
      <formula>NOT(ISERROR(SEARCH("MEDIO POSITIVO", AE287)))</formula>
    </cfRule>
    <cfRule type="containsText" dxfId="1787" priority="1781" stopIfTrue="1" operator="containsText" text="ALTO POSITIVO">
      <formula>NOT(ISERROR(SEARCH("ALTO POSITIVO", AE287)))</formula>
    </cfRule>
    <cfRule type="containsText" dxfId="1786" priority="1782" stopIfTrue="1" operator="containsText" text="BAJO POSITIVO">
      <formula>NOT(ISERROR(SEARCH("BAJO POSITIVO", AE287)))</formula>
    </cfRule>
    <cfRule type="containsText" dxfId="1785" priority="1783" stopIfTrue="1" operator="containsText" text="BAJO POSITIVO">
      <formula>NOT(ISERROR(SEARCH("BAJO POSITIVO", AE287)))</formula>
    </cfRule>
    <cfRule type="containsText" dxfId="1784" priority="1784" stopIfTrue="1" operator="containsText" text="MEDIO POSITIVO">
      <formula>NOT(ISERROR(SEARCH("MEDIO POSITIVO", AE287)))</formula>
    </cfRule>
    <cfRule type="containsText" dxfId="1783" priority="1785" stopIfTrue="1" operator="containsText" text="MEDIO POSITIVO">
      <formula>NOT(ISERROR(SEARCH("MEDIO POSITIVO", AE287)))</formula>
    </cfRule>
    <cfRule type="containsText" dxfId="1782" priority="1786" stopIfTrue="1" operator="containsText" text="ALTO POSITIVO">
      <formula>NOT(ISERROR(SEARCH("ALTO POSITIVO", AE287)))</formula>
    </cfRule>
    <cfRule type="containsText" dxfId="1781" priority="1787" stopIfTrue="1" operator="containsText" text="BAJO POSITIVO">
      <formula>NOT(ISERROR(SEARCH("BAJO POSITIVO", AE287)))</formula>
    </cfRule>
    <cfRule type="containsText" dxfId="1780" priority="1788" stopIfTrue="1" operator="containsText" text="BAJO POSITIVO">
      <formula>NOT(ISERROR(SEARCH("BAJO POSITIVO", AE287)))</formula>
    </cfRule>
    <cfRule type="containsText" dxfId="1779" priority="1789" stopIfTrue="1" operator="containsText" text="MEDIO POSITIVO">
      <formula>NOT(ISERROR(SEARCH("MEDIO POSITIVO", AE287)))</formula>
    </cfRule>
    <cfRule type="containsText" dxfId="1778" priority="1790" stopIfTrue="1" operator="containsText" text="MEDIO POSITIVO">
      <formula>NOT(ISERROR(SEARCH("MEDIO POSITIVO", AE287)))</formula>
    </cfRule>
    <cfRule type="containsText" dxfId="1777" priority="1791" stopIfTrue="1" operator="containsText" text="ALTO POSITIVO">
      <formula>NOT(ISERROR(SEARCH("ALTO POSITIVO", AE287)))</formula>
    </cfRule>
    <cfRule type="containsText" dxfId="1776" priority="1792" stopIfTrue="1" operator="containsText" text="BAJO POSITIVO">
      <formula>NOT(ISERROR(SEARCH("BAJO POSITIVO", AE287)))</formula>
    </cfRule>
    <cfRule type="containsText" dxfId="1775" priority="1793" stopIfTrue="1" operator="containsText" text="BAJO POSITIVO">
      <formula>NOT(ISERROR(SEARCH("BAJO POSITIVO", AE287)))</formula>
    </cfRule>
    <cfRule type="containsText" dxfId="1774" priority="1794" stopIfTrue="1" operator="containsText" text="MEDIO POSITIVO">
      <formula>NOT(ISERROR(SEARCH("MEDIO POSITIVO", AE287)))</formula>
    </cfRule>
    <cfRule type="containsText" dxfId="1773" priority="1795" stopIfTrue="1" operator="containsText" text="MEDIO POSITIVO">
      <formula>NOT(ISERROR(SEARCH("MEDIO POSITIVO", AE287)))</formula>
    </cfRule>
    <cfRule type="containsText" dxfId="1772" priority="1796" stopIfTrue="1" operator="containsText" text="ALTO POSITIVO">
      <formula>NOT(ISERROR(SEARCH("ALTO POSITIVO", AE287)))</formula>
    </cfRule>
    <cfRule type="containsText" dxfId="1771" priority="1797" stopIfTrue="1" operator="containsText" text="BAJO POSITIVO">
      <formula>NOT(ISERROR(SEARCH("BAJO POSITIVO", AE287)))</formula>
    </cfRule>
    <cfRule type="containsText" dxfId="1770" priority="1798" stopIfTrue="1" operator="containsText" text="BAJO POSITIVO">
      <formula>NOT(ISERROR(SEARCH("BAJO POSITIVO", AE287)))</formula>
    </cfRule>
    <cfRule type="containsText" dxfId="1769" priority="1799" stopIfTrue="1" operator="containsText" text="MEDIO POSITIVO">
      <formula>NOT(ISERROR(SEARCH("MEDIO POSITIVO", AE287)))</formula>
    </cfRule>
    <cfRule type="containsText" dxfId="1768" priority="1800" stopIfTrue="1" operator="containsText" text="MEDIO POSITIVO">
      <formula>NOT(ISERROR(SEARCH("MEDIO POSITIVO", AE287)))</formula>
    </cfRule>
    <cfRule type="containsText" dxfId="1767" priority="1801" stopIfTrue="1" operator="containsText" text="ALTO POSITIVO">
      <formula>NOT(ISERROR(SEARCH("ALTO POSITIVO", AE287)))</formula>
    </cfRule>
    <cfRule type="containsText" dxfId="1766" priority="1802" stopIfTrue="1" operator="containsText" text="BAJO POSITIVO">
      <formula>NOT(ISERROR(SEARCH("BAJO POSITIVO", AE287)))</formula>
    </cfRule>
    <cfRule type="containsText" dxfId="1765" priority="1803" stopIfTrue="1" operator="containsText" text="BAJO POSITIVO">
      <formula>NOT(ISERROR(SEARCH("BAJO POSITIVO", AE287)))</formula>
    </cfRule>
    <cfRule type="containsText" dxfId="1764" priority="1804" stopIfTrue="1" operator="containsText" text="MEDIO POSITIVO">
      <formula>NOT(ISERROR(SEARCH("MEDIO POSITIVO", AE287)))</formula>
    </cfRule>
    <cfRule type="containsText" dxfId="1763" priority="1805" stopIfTrue="1" operator="containsText" text="MEDIO POSITIVO">
      <formula>NOT(ISERROR(SEARCH("MEDIO POSITIVO", AE287)))</formula>
    </cfRule>
    <cfRule type="containsText" dxfId="1762" priority="1806" stopIfTrue="1" operator="containsText" text="BAJO POSITIVO">
      <formula>NOT(ISERROR(SEARCH("BAJO POSITIVO", AE287)))</formula>
    </cfRule>
    <cfRule type="containsText" dxfId="1761" priority="1807" stopIfTrue="1" operator="containsText" text="MEDIO POSITIVO">
      <formula>NOT(ISERROR(SEARCH("MEDIO POSITIVO", AE287)))</formula>
    </cfRule>
    <cfRule type="containsText" dxfId="1760" priority="1808" stopIfTrue="1" operator="containsText" text="MEDIO POSITIVO">
      <formula>NOT(ISERROR(SEARCH("MEDIO POSITIVO", AE287)))</formula>
    </cfRule>
    <cfRule type="containsText" dxfId="1759" priority="1809" stopIfTrue="1" operator="containsText" text="ALTO POSITIVO">
      <formula>NOT(ISERROR(SEARCH("ALTO POSITIVO", AE287)))</formula>
    </cfRule>
    <cfRule type="containsText" dxfId="1758" priority="1810" stopIfTrue="1" operator="containsText" text="BAJO POSITIVO">
      <formula>NOT(ISERROR(SEARCH("BAJO POSITIVO", AE287)))</formula>
    </cfRule>
    <cfRule type="containsText" dxfId="1757" priority="1811" stopIfTrue="1" operator="containsText" text="BAJO POSITIVO">
      <formula>NOT(ISERROR(SEARCH("BAJO POSITIVO", AE287)))</formula>
    </cfRule>
    <cfRule type="containsText" dxfId="1756" priority="1812" stopIfTrue="1" operator="containsText" text="MEDIO POSITIVO">
      <formula>NOT(ISERROR(SEARCH("MEDIO POSITIVO", AE287)))</formula>
    </cfRule>
    <cfRule type="containsText" dxfId="1755" priority="1813" stopIfTrue="1" operator="containsText" text="MEDIO POSITIVO">
      <formula>NOT(ISERROR(SEARCH("MEDIO POSITIVO", AE287)))</formula>
    </cfRule>
    <cfRule type="containsText" dxfId="1754" priority="1814" stopIfTrue="1" operator="containsText" text="ALTO POSITIVO">
      <formula>NOT(ISERROR(SEARCH("ALTO POSITIVO", AE287)))</formula>
    </cfRule>
    <cfRule type="containsText" dxfId="1753" priority="1815" stopIfTrue="1" operator="containsText" text="BAJO POSITIVO">
      <formula>NOT(ISERROR(SEARCH("BAJO POSITIVO", AE287)))</formula>
    </cfRule>
    <cfRule type="containsText" dxfId="1752" priority="1816" stopIfTrue="1" operator="containsText" text="MEDIO POSITIVO">
      <formula>NOT(ISERROR(SEARCH("MEDIO POSITIVO", AE287)))</formula>
    </cfRule>
    <cfRule type="containsText" dxfId="1751" priority="1817" stopIfTrue="1" operator="containsText" text="MEDIO POSITIVO">
      <formula>NOT(ISERROR(SEARCH("MEDIO POSITIVO", AE287)))</formula>
    </cfRule>
    <cfRule type="containsText" dxfId="1750" priority="1818" stopIfTrue="1" operator="containsText" text="ALTO POSITIVO">
      <formula>NOT(ISERROR(SEARCH("ALTO POSITIVO", AE287)))</formula>
    </cfRule>
    <cfRule type="containsText" dxfId="1749" priority="1819" stopIfTrue="1" operator="containsText" text="BAJO POSITIVO">
      <formula>NOT(ISERROR(SEARCH("BAJO POSITIVO", AE287)))</formula>
    </cfRule>
    <cfRule type="containsText" dxfId="1748" priority="1820" stopIfTrue="1" operator="containsText" text="BAJO POSITIVO">
      <formula>NOT(ISERROR(SEARCH("BAJO POSITIVO", AE287)))</formula>
    </cfRule>
    <cfRule type="containsText" dxfId="1747" priority="1821" stopIfTrue="1" operator="containsText" text="MEDIO POSITIVO">
      <formula>NOT(ISERROR(SEARCH("MEDIO POSITIVO", AE287)))</formula>
    </cfRule>
    <cfRule type="containsText" dxfId="1746" priority="1822" stopIfTrue="1" operator="containsText" text="MEDIO POSITIVO">
      <formula>NOT(ISERROR(SEARCH("MEDIO POSITIVO", AE287)))</formula>
    </cfRule>
    <cfRule type="containsText" dxfId="1745" priority="1823" stopIfTrue="1" operator="containsText" text="ALTO POSITIVO">
      <formula>NOT(ISERROR(SEARCH("ALTO POSITIVO", AE287)))</formula>
    </cfRule>
    <cfRule type="containsText" dxfId="1744" priority="1824" stopIfTrue="1" operator="containsText" text="BAJO POSITIVO">
      <formula>NOT(ISERROR(SEARCH("BAJO POSITIVO", AE287)))</formula>
    </cfRule>
    <cfRule type="containsText" dxfId="1743" priority="1825" stopIfTrue="1" operator="containsText" text="BAJO POSITIVO">
      <formula>NOT(ISERROR(SEARCH("BAJO POSITIVO", AE287)))</formula>
    </cfRule>
    <cfRule type="containsText" dxfId="1742" priority="1826" stopIfTrue="1" operator="containsText" text="MEDIO POSITIVO">
      <formula>NOT(ISERROR(SEARCH("MEDIO POSITIVO", AE287)))</formula>
    </cfRule>
    <cfRule type="containsText" dxfId="1741" priority="1827" stopIfTrue="1" operator="containsText" text="MEDIO POSITIVO">
      <formula>NOT(ISERROR(SEARCH("MEDIO POSITIVO", AE287)))</formula>
    </cfRule>
    <cfRule type="containsText" dxfId="1740" priority="1828" stopIfTrue="1" operator="containsText" text="ALTO POSITIVO">
      <formula>NOT(ISERROR(SEARCH("ALTO POSITIVO", AE287)))</formula>
    </cfRule>
    <cfRule type="containsText" dxfId="1739" priority="1829" stopIfTrue="1" operator="containsText" text="BAJO POSITIVO">
      <formula>NOT(ISERROR(SEARCH("BAJO POSITIVO", AE287)))</formula>
    </cfRule>
    <cfRule type="containsText" dxfId="1738" priority="1830" stopIfTrue="1" operator="containsText" text="MEDIO POSITIVO">
      <formula>NOT(ISERROR(SEARCH("MEDIO POSITIVO", AE287)))</formula>
    </cfRule>
    <cfRule type="containsText" dxfId="1737" priority="1831" stopIfTrue="1" operator="containsText" text="MEDIO POSITIVO">
      <formula>NOT(ISERROR(SEARCH("MEDIO POSITIVO", AE287)))</formula>
    </cfRule>
    <cfRule type="containsText" dxfId="1736" priority="1832" stopIfTrue="1" operator="containsText" text="ALTO POSITIVO">
      <formula>NOT(ISERROR(SEARCH("ALTO POSITIVO", AE287)))</formula>
    </cfRule>
    <cfRule type="containsText" dxfId="1735" priority="1833" stopIfTrue="1" operator="containsText" text="BAJO POSITIVO">
      <formula>NOT(ISERROR(SEARCH("BAJO POSITIVO", AE287)))</formula>
    </cfRule>
    <cfRule type="containsText" dxfId="1734" priority="1834" stopIfTrue="1" operator="containsText" text="BAJO POSITIVO">
      <formula>NOT(ISERROR(SEARCH("BAJO POSITIVO", AE287)))</formula>
    </cfRule>
    <cfRule type="containsText" dxfId="1733" priority="1835" stopIfTrue="1" operator="containsText" text="MEDIO POSITIVO">
      <formula>NOT(ISERROR(SEARCH("MEDIO POSITIVO", AE287)))</formula>
    </cfRule>
    <cfRule type="containsText" dxfId="1732" priority="1836" stopIfTrue="1" operator="containsText" text="MEDIO POSITIVO">
      <formula>NOT(ISERROR(SEARCH("MEDIO POSITIVO", AE287)))</formula>
    </cfRule>
    <cfRule type="containsText" dxfId="1731" priority="1837" stopIfTrue="1" operator="containsText" text="BAJO POSITIVO">
      <formula>NOT(ISERROR(SEARCH("BAJO POSITIVO", AE287)))</formula>
    </cfRule>
    <cfRule type="containsText" dxfId="1730" priority="1838" stopIfTrue="1" operator="containsText" text="BAJO POSITIVO">
      <formula>NOT(ISERROR(SEARCH("BAJO POSITIVO", AE287)))</formula>
    </cfRule>
    <cfRule type="containsText" dxfId="1729" priority="1839" stopIfTrue="1" operator="containsText" text="MEDIO POSITIVO">
      <formula>NOT(ISERROR(SEARCH("MEDIO POSITIVO", AE287)))</formula>
    </cfRule>
    <cfRule type="containsText" dxfId="1728" priority="1840" stopIfTrue="1" operator="containsText" text="MEDIO POSITIVO">
      <formula>NOT(ISERROR(SEARCH("MEDIO POSITIVO", AE287)))</formula>
    </cfRule>
    <cfRule type="containsText" dxfId="1727" priority="1841" stopIfTrue="1" operator="containsText" text="ALTO POSITIVO">
      <formula>NOT(ISERROR(SEARCH("ALTO POSITIVO", AE287)))</formula>
    </cfRule>
    <cfRule type="containsText" dxfId="1726" priority="1842" stopIfTrue="1" operator="containsText" text="BAJO POSITIVO">
      <formula>NOT(ISERROR(SEARCH("BAJO POSITIVO", AE287)))</formula>
    </cfRule>
    <cfRule type="containsText" dxfId="1725" priority="1843" stopIfTrue="1" operator="containsText" text="BAJO POSITIVO">
      <formula>NOT(ISERROR(SEARCH("BAJO POSITIVO", AE287)))</formula>
    </cfRule>
    <cfRule type="containsText" dxfId="1724" priority="1844" stopIfTrue="1" operator="containsText" text="MEDIO POSITIVO">
      <formula>NOT(ISERROR(SEARCH("MEDIO POSITIVO", AE287)))</formula>
    </cfRule>
    <cfRule type="containsText" dxfId="1723" priority="1845" stopIfTrue="1" operator="containsText" text="ALTO POSITIVO">
      <formula>NOT(ISERROR(SEARCH("ALTO POSITIVO", AE287)))</formula>
    </cfRule>
    <cfRule type="containsText" dxfId="1722" priority="1846" stopIfTrue="1" operator="containsText" text="BAJO NEGATIVO">
      <formula>NOT(ISERROR(SEARCH("BAJO NEGATIVO", AE287)))</formula>
    </cfRule>
    <cfRule type="containsText" dxfId="1721" priority="1847" stopIfTrue="1" operator="containsText" text="MEDIO NEGATIVO">
      <formula>NOT(ISERROR(SEARCH("MEDIO NEGATIVO", AE287)))</formula>
    </cfRule>
    <cfRule type="containsText" dxfId="1720" priority="1848" stopIfTrue="1" operator="containsText" text="ALTO NEGATIVO">
      <formula>NOT(ISERROR(SEARCH("ALTO NEGATIVO", AE287)))</formula>
    </cfRule>
    <cfRule type="containsText" dxfId="1719" priority="1849" stopIfTrue="1" operator="containsText" text="MEDIO POSITIVO">
      <formula>NOT(ISERROR(SEARCH("MEDIO POSITIVO", AE287)))</formula>
    </cfRule>
    <cfRule type="containsText" dxfId="1718" priority="1850" stopIfTrue="1" operator="containsText" text="ALTO POSITIVO">
      <formula>NOT(ISERROR(SEARCH("ALTO POSITIVO", AE287)))</formula>
    </cfRule>
    <cfRule type="containsText" dxfId="1717" priority="1851" stopIfTrue="1" operator="containsText" text="BAJO POSITIVO">
      <formula>NOT(ISERROR(SEARCH("BAJO POSITIVO", AE287)))</formula>
    </cfRule>
    <cfRule type="containsText" dxfId="1716" priority="1852" stopIfTrue="1" operator="containsText" text="BAJO POSITIVO">
      <formula>NOT(ISERROR(SEARCH("BAJO POSITIVO", AE287)))</formula>
    </cfRule>
    <cfRule type="containsText" dxfId="1715" priority="1853" stopIfTrue="1" operator="containsText" text="MEDIO POSITIVO">
      <formula>NOT(ISERROR(SEARCH("MEDIO POSITIVO", AE287)))</formula>
    </cfRule>
    <cfRule type="containsText" dxfId="1714" priority="1854" stopIfTrue="1" operator="containsText" text="ALTO POSITIVO">
      <formula>NOT(ISERROR(SEARCH("ALTO POSITIVO", AE287)))</formula>
    </cfRule>
    <cfRule type="containsText" dxfId="1713" priority="1855" stopIfTrue="1" operator="containsText" text="BAJO NEGATIVO">
      <formula>NOT(ISERROR(SEARCH("BAJO NEGATIVO", AE287)))</formula>
    </cfRule>
    <cfRule type="containsText" dxfId="1712" priority="1856" stopIfTrue="1" operator="containsText" text="MEDIO NEGATIVO">
      <formula>NOT(ISERROR(SEARCH("MEDIO NEGATIVO", AE287)))</formula>
    </cfRule>
    <cfRule type="containsText" dxfId="1711" priority="1857" stopIfTrue="1" operator="containsText" text="ALTO NEGATIVO">
      <formula>NOT(ISERROR(SEARCH("ALTO NEGATIVO", AE287)))</formula>
    </cfRule>
  </conditionalFormatting>
  <conditionalFormatting sqref="AE289:AE290">
    <cfRule type="containsText" dxfId="1710" priority="1602" stopIfTrue="1" operator="containsText" text="MEDIO POSITIVO">
      <formula>NOT(ISERROR(SEARCH("MEDIO POSITIVO", AE289)))</formula>
    </cfRule>
    <cfRule type="containsText" dxfId="1709" priority="1603" stopIfTrue="1" operator="containsText" text="ALTO POSITIVO">
      <formula>NOT(ISERROR(SEARCH("ALTO POSITIVO", AE289)))</formula>
    </cfRule>
    <cfRule type="containsText" dxfId="1708" priority="1604" stopIfTrue="1" operator="containsText" text="BAJO POSITIVO">
      <formula>NOT(ISERROR(SEARCH("BAJO POSITIVO", AE289)))</formula>
    </cfRule>
    <cfRule type="containsText" dxfId="1707" priority="1605" stopIfTrue="1" operator="containsText" text="BAJO POSITIVO">
      <formula>NOT(ISERROR(SEARCH("BAJO POSITIVO", AE289)))</formula>
    </cfRule>
    <cfRule type="containsText" dxfId="1706" priority="1606" stopIfTrue="1" operator="containsText" text="MEDIO POSITIVO">
      <formula>NOT(ISERROR(SEARCH("MEDIO POSITIVO", AE289)))</formula>
    </cfRule>
    <cfRule type="containsText" dxfId="1705" priority="1607" stopIfTrue="1" operator="containsText" text="MEDIO POSITIVO">
      <formula>NOT(ISERROR(SEARCH("MEDIO POSITIVO", AE289)))</formula>
    </cfRule>
    <cfRule type="containsText" dxfId="1704" priority="1608" stopIfTrue="1" operator="containsText" text="ALTO POSITIVO">
      <formula>NOT(ISERROR(SEARCH("ALTO POSITIVO", AE289)))</formula>
    </cfRule>
    <cfRule type="containsText" dxfId="1703" priority="1609" stopIfTrue="1" operator="containsText" text="BAJO POSITIVO">
      <formula>NOT(ISERROR(SEARCH("BAJO POSITIVO", AE289)))</formula>
    </cfRule>
    <cfRule type="containsText" dxfId="1702" priority="1610" stopIfTrue="1" operator="containsText" text="BAJO POSITIVO">
      <formula>NOT(ISERROR(SEARCH("BAJO POSITIVO", AE289)))</formula>
    </cfRule>
    <cfRule type="containsText" dxfId="1701" priority="1611" stopIfTrue="1" operator="containsText" text="MEDIO POSITIVO">
      <formula>NOT(ISERROR(SEARCH("MEDIO POSITIVO", AE289)))</formula>
    </cfRule>
    <cfRule type="containsText" dxfId="1700" priority="1612" stopIfTrue="1" operator="containsText" text="MEDIO POSITIVO">
      <formula>NOT(ISERROR(SEARCH("MEDIO POSITIVO", AE289)))</formula>
    </cfRule>
    <cfRule type="containsText" dxfId="1699" priority="1613" stopIfTrue="1" operator="containsText" text="ALTO POSITIVO">
      <formula>NOT(ISERROR(SEARCH("ALTO POSITIVO", AE289)))</formula>
    </cfRule>
    <cfRule type="containsText" dxfId="1698" priority="1614" stopIfTrue="1" operator="containsText" text="BAJO POSITIVO">
      <formula>NOT(ISERROR(SEARCH("BAJO POSITIVO", AE289)))</formula>
    </cfRule>
    <cfRule type="containsText" dxfId="1697" priority="1615" stopIfTrue="1" operator="containsText" text="BAJO POSITIVO">
      <formula>NOT(ISERROR(SEARCH("BAJO POSITIVO", AE289)))</formula>
    </cfRule>
    <cfRule type="containsText" dxfId="1696" priority="1616" stopIfTrue="1" operator="containsText" text="MEDIO POSITIVO">
      <formula>NOT(ISERROR(SEARCH("MEDIO POSITIVO", AE289)))</formula>
    </cfRule>
    <cfRule type="containsText" dxfId="1695" priority="1617" stopIfTrue="1" operator="containsText" text="MEDIO POSITIVO">
      <formula>NOT(ISERROR(SEARCH("MEDIO POSITIVO", AE289)))</formula>
    </cfRule>
    <cfRule type="containsText" dxfId="1694" priority="1618" stopIfTrue="1" operator="containsText" text="ALTO POSITIVO">
      <formula>NOT(ISERROR(SEARCH("ALTO POSITIVO", AE289)))</formula>
    </cfRule>
    <cfRule type="containsText" dxfId="1693" priority="1619" stopIfTrue="1" operator="containsText" text="BAJO POSITIVO">
      <formula>NOT(ISERROR(SEARCH("BAJO POSITIVO", AE289)))</formula>
    </cfRule>
    <cfRule type="containsText" dxfId="1692" priority="1620" stopIfTrue="1" operator="containsText" text="BAJO POSITIVO">
      <formula>NOT(ISERROR(SEARCH("BAJO POSITIVO", AE289)))</formula>
    </cfRule>
    <cfRule type="containsText" dxfId="1691" priority="1621" stopIfTrue="1" operator="containsText" text="MEDIO POSITIVO">
      <formula>NOT(ISERROR(SEARCH("MEDIO POSITIVO", AE289)))</formula>
    </cfRule>
    <cfRule type="containsText" dxfId="1690" priority="1622" stopIfTrue="1" operator="containsText" text="MEDIO POSITIVO">
      <formula>NOT(ISERROR(SEARCH("MEDIO POSITIVO", AE289)))</formula>
    </cfRule>
    <cfRule type="containsText" dxfId="1689" priority="1623" stopIfTrue="1" operator="containsText" text="ALTO POSITIVO">
      <formula>NOT(ISERROR(SEARCH("ALTO POSITIVO", AE289)))</formula>
    </cfRule>
    <cfRule type="containsText" dxfId="1688" priority="1624" stopIfTrue="1" operator="containsText" text="BAJO POSITIVO">
      <formula>NOT(ISERROR(SEARCH("BAJO POSITIVO", AE289)))</formula>
    </cfRule>
    <cfRule type="containsText" dxfId="1687" priority="1625" stopIfTrue="1" operator="containsText" text="BAJO POSITIVO">
      <formula>NOT(ISERROR(SEARCH("BAJO POSITIVO", AE289)))</formula>
    </cfRule>
    <cfRule type="containsText" dxfId="1686" priority="1626" stopIfTrue="1" operator="containsText" text="MEDIO POSITIVO">
      <formula>NOT(ISERROR(SEARCH("MEDIO POSITIVO", AE289)))</formula>
    </cfRule>
    <cfRule type="containsText" dxfId="1685" priority="1627" stopIfTrue="1" operator="containsText" text="MEDIO POSITIVO">
      <formula>NOT(ISERROR(SEARCH("MEDIO POSITIVO", AE289)))</formula>
    </cfRule>
    <cfRule type="containsText" dxfId="1684" priority="1628" stopIfTrue="1" operator="containsText" text="ALTO POSITIVO">
      <formula>NOT(ISERROR(SEARCH("ALTO POSITIVO", AE289)))</formula>
    </cfRule>
    <cfRule type="containsText" dxfId="1683" priority="1629" stopIfTrue="1" operator="containsText" text="BAJO POSITIVO">
      <formula>NOT(ISERROR(SEARCH("BAJO POSITIVO", AE289)))</formula>
    </cfRule>
    <cfRule type="containsText" dxfId="1682" priority="1630" stopIfTrue="1" operator="containsText" text="BAJO POSITIVO">
      <formula>NOT(ISERROR(SEARCH("BAJO POSITIVO", AE289)))</formula>
    </cfRule>
    <cfRule type="containsText" dxfId="1681" priority="1631" stopIfTrue="1" operator="containsText" text="MEDIO POSITIVO">
      <formula>NOT(ISERROR(SEARCH("MEDIO POSITIVO", AE289)))</formula>
    </cfRule>
    <cfRule type="containsText" dxfId="1680" priority="1632" stopIfTrue="1" operator="containsText" text="MEDIO POSITIVO">
      <formula>NOT(ISERROR(SEARCH("MEDIO POSITIVO", AE289)))</formula>
    </cfRule>
    <cfRule type="containsText" dxfId="1679" priority="1633" stopIfTrue="1" operator="containsText" text="ALTO POSITIVO">
      <formula>NOT(ISERROR(SEARCH("ALTO POSITIVO", AE289)))</formula>
    </cfRule>
    <cfRule type="containsText" dxfId="1678" priority="1634" stopIfTrue="1" operator="containsText" text="BAJO POSITIVO">
      <formula>NOT(ISERROR(SEARCH("BAJO POSITIVO", AE289)))</formula>
    </cfRule>
    <cfRule type="containsText" dxfId="1677" priority="1635" stopIfTrue="1" operator="containsText" text="BAJO POSITIVO">
      <formula>NOT(ISERROR(SEARCH("BAJO POSITIVO", AE289)))</formula>
    </cfRule>
    <cfRule type="containsText" dxfId="1676" priority="1636" stopIfTrue="1" operator="containsText" text="MEDIO POSITIVO">
      <formula>NOT(ISERROR(SEARCH("MEDIO POSITIVO", AE289)))</formula>
    </cfRule>
    <cfRule type="containsText" dxfId="1675" priority="1637" stopIfTrue="1" operator="containsText" text="MEDIO POSITIVO">
      <formula>NOT(ISERROR(SEARCH("MEDIO POSITIVO", AE289)))</formula>
    </cfRule>
    <cfRule type="containsText" dxfId="1674" priority="1638" stopIfTrue="1" operator="containsText" text="ALTO POSITIVO">
      <formula>NOT(ISERROR(SEARCH("ALTO POSITIVO", AE289)))</formula>
    </cfRule>
    <cfRule type="containsText" dxfId="1673" priority="1639" stopIfTrue="1" operator="containsText" text="BAJO POSITIVO">
      <formula>NOT(ISERROR(SEARCH("BAJO POSITIVO", AE289)))</formula>
    </cfRule>
    <cfRule type="containsText" dxfId="1672" priority="1640" stopIfTrue="1" operator="containsText" text="BAJO POSITIVO">
      <formula>NOT(ISERROR(SEARCH("BAJO POSITIVO", AE289)))</formula>
    </cfRule>
    <cfRule type="containsText" dxfId="1671" priority="1641" stopIfTrue="1" operator="containsText" text="MEDIO POSITIVO">
      <formula>NOT(ISERROR(SEARCH("MEDIO POSITIVO", AE289)))</formula>
    </cfRule>
    <cfRule type="containsText" dxfId="1670" priority="1642" stopIfTrue="1" operator="containsText" text="MEDIO POSITIVO">
      <formula>NOT(ISERROR(SEARCH("MEDIO POSITIVO", AE289)))</formula>
    </cfRule>
    <cfRule type="containsText" dxfId="1669" priority="1643" stopIfTrue="1" operator="containsText" text="ALTO POSITIVO">
      <formula>NOT(ISERROR(SEARCH("ALTO POSITIVO", AE289)))</formula>
    </cfRule>
    <cfRule type="containsText" dxfId="1668" priority="1644" stopIfTrue="1" operator="containsText" text="BAJO POSITIVO">
      <formula>NOT(ISERROR(SEARCH("BAJO POSITIVO", AE289)))</formula>
    </cfRule>
    <cfRule type="containsText" dxfId="1667" priority="1645" stopIfTrue="1" operator="containsText" text="BAJO POSITIVO">
      <formula>NOT(ISERROR(SEARCH("BAJO POSITIVO", AE289)))</formula>
    </cfRule>
    <cfRule type="containsText" dxfId="1666" priority="1646" stopIfTrue="1" operator="containsText" text="MEDIO POSITIVO">
      <formula>NOT(ISERROR(SEARCH("MEDIO POSITIVO", AE289)))</formula>
    </cfRule>
    <cfRule type="containsText" dxfId="1665" priority="1647" stopIfTrue="1" operator="containsText" text="MEDIO POSITIVO">
      <formula>NOT(ISERROR(SEARCH("MEDIO POSITIVO", AE289)))</formula>
    </cfRule>
    <cfRule type="containsText" dxfId="1664" priority="1648" stopIfTrue="1" operator="containsText" text="ALTO POSITIVO">
      <formula>NOT(ISERROR(SEARCH("ALTO POSITIVO", AE289)))</formula>
    </cfRule>
    <cfRule type="containsText" dxfId="1663" priority="1649" stopIfTrue="1" operator="containsText" text="BAJO POSITIVO">
      <formula>NOT(ISERROR(SEARCH("BAJO POSITIVO", AE289)))</formula>
    </cfRule>
    <cfRule type="containsText" dxfId="1662" priority="1650" stopIfTrue="1" operator="containsText" text="BAJO POSITIVO">
      <formula>NOT(ISERROR(SEARCH("BAJO POSITIVO", AE289)))</formula>
    </cfRule>
    <cfRule type="containsText" dxfId="1661" priority="1651" stopIfTrue="1" operator="containsText" text="MEDIO POSITIVO">
      <formula>NOT(ISERROR(SEARCH("MEDIO POSITIVO", AE289)))</formula>
    </cfRule>
    <cfRule type="containsText" dxfId="1660" priority="1652" stopIfTrue="1" operator="containsText" text="MEDIO POSITIVO">
      <formula>NOT(ISERROR(SEARCH("MEDIO POSITIVO", AE289)))</formula>
    </cfRule>
    <cfRule type="containsText" dxfId="1659" priority="1653" stopIfTrue="1" operator="containsText" text="ALTO POSITIVO">
      <formula>NOT(ISERROR(SEARCH("ALTO POSITIVO", AE289)))</formula>
    </cfRule>
    <cfRule type="containsText" dxfId="1658" priority="1654" stopIfTrue="1" operator="containsText" text="BAJO POSITIVO">
      <formula>NOT(ISERROR(SEARCH("BAJO POSITIVO", AE289)))</formula>
    </cfRule>
    <cfRule type="containsText" dxfId="1657" priority="1655" stopIfTrue="1" operator="containsText" text="BAJO POSITIVO">
      <formula>NOT(ISERROR(SEARCH("BAJO POSITIVO", AE289)))</formula>
    </cfRule>
    <cfRule type="containsText" dxfId="1656" priority="1656" stopIfTrue="1" operator="containsText" text="MEDIO POSITIVO">
      <formula>NOT(ISERROR(SEARCH("MEDIO POSITIVO", AE289)))</formula>
    </cfRule>
    <cfRule type="containsText" dxfId="1655" priority="1657" stopIfTrue="1" operator="containsText" text="MEDIO POSITIVO">
      <formula>NOT(ISERROR(SEARCH("MEDIO POSITIVO", AE289)))</formula>
    </cfRule>
    <cfRule type="containsText" dxfId="1654" priority="1658" stopIfTrue="1" operator="containsText" text="ALTO POSITIVO">
      <formula>NOT(ISERROR(SEARCH("ALTO POSITIVO", AE289)))</formula>
    </cfRule>
    <cfRule type="containsText" dxfId="1653" priority="1659" stopIfTrue="1" operator="containsText" text="BAJO POSITIVO">
      <formula>NOT(ISERROR(SEARCH("BAJO POSITIVO", AE289)))</formula>
    </cfRule>
    <cfRule type="containsText" dxfId="1652" priority="1660" stopIfTrue="1" operator="containsText" text="BAJO POSITIVO">
      <formula>NOT(ISERROR(SEARCH("BAJO POSITIVO", AE289)))</formula>
    </cfRule>
    <cfRule type="containsText" dxfId="1651" priority="1661" stopIfTrue="1" operator="containsText" text="MEDIO POSITIVO">
      <formula>NOT(ISERROR(SEARCH("MEDIO POSITIVO", AE289)))</formula>
    </cfRule>
    <cfRule type="containsText" dxfId="1650" priority="1662" stopIfTrue="1" operator="containsText" text="MEDIO POSITIVO">
      <formula>NOT(ISERROR(SEARCH("MEDIO POSITIVO", AE289)))</formula>
    </cfRule>
    <cfRule type="containsText" dxfId="1649" priority="1663" stopIfTrue="1" operator="containsText" text="ALTO POSITIVO">
      <formula>NOT(ISERROR(SEARCH("ALTO POSITIVO", AE289)))</formula>
    </cfRule>
    <cfRule type="containsText" dxfId="1648" priority="1664" stopIfTrue="1" operator="containsText" text="BAJO POSITIVO">
      <formula>NOT(ISERROR(SEARCH("BAJO POSITIVO", AE289)))</formula>
    </cfRule>
    <cfRule type="containsText" dxfId="1647" priority="1665" stopIfTrue="1" operator="containsText" text="BAJO POSITIVO">
      <formula>NOT(ISERROR(SEARCH("BAJO POSITIVO", AE289)))</formula>
    </cfRule>
    <cfRule type="containsText" dxfId="1646" priority="1666" stopIfTrue="1" operator="containsText" text="MEDIO POSITIVO">
      <formula>NOT(ISERROR(SEARCH("MEDIO POSITIVO", AE289)))</formula>
    </cfRule>
    <cfRule type="containsText" dxfId="1645" priority="1667" stopIfTrue="1" operator="containsText" text="MEDIO POSITIVO">
      <formula>NOT(ISERROR(SEARCH("MEDIO POSITIVO", AE289)))</formula>
    </cfRule>
    <cfRule type="containsText" dxfId="1644" priority="1668" stopIfTrue="1" operator="containsText" text="ALTO POSITIVO">
      <formula>NOT(ISERROR(SEARCH("ALTO POSITIVO", AE289)))</formula>
    </cfRule>
    <cfRule type="containsText" dxfId="1643" priority="1669" stopIfTrue="1" operator="containsText" text="BAJO POSITIVO">
      <formula>NOT(ISERROR(SEARCH("BAJO POSITIVO", AE289)))</formula>
    </cfRule>
    <cfRule type="containsText" dxfId="1642" priority="1670" stopIfTrue="1" operator="containsText" text="BAJO POSITIVO">
      <formula>NOT(ISERROR(SEARCH("BAJO POSITIVO", AE289)))</formula>
    </cfRule>
    <cfRule type="containsText" dxfId="1641" priority="1671" stopIfTrue="1" operator="containsText" text="MEDIO POSITIVO">
      <formula>NOT(ISERROR(SEARCH("MEDIO POSITIVO", AE289)))</formula>
    </cfRule>
    <cfRule type="containsText" dxfId="1640" priority="1672" stopIfTrue="1" operator="containsText" text="MEDIO POSITIVO">
      <formula>NOT(ISERROR(SEARCH("MEDIO POSITIVO", AE289)))</formula>
    </cfRule>
    <cfRule type="containsText" dxfId="1639" priority="1673" stopIfTrue="1" operator="containsText" text="ALTO POSITIVO">
      <formula>NOT(ISERROR(SEARCH("ALTO POSITIVO", AE289)))</formula>
    </cfRule>
    <cfRule type="containsText" dxfId="1638" priority="1674" stopIfTrue="1" operator="containsText" text="BAJO POSITIVO">
      <formula>NOT(ISERROR(SEARCH("BAJO POSITIVO", AE289)))</formula>
    </cfRule>
    <cfRule type="containsText" dxfId="1637" priority="1675" stopIfTrue="1" operator="containsText" text="BAJO POSITIVO">
      <formula>NOT(ISERROR(SEARCH("BAJO POSITIVO", AE289)))</formula>
    </cfRule>
    <cfRule type="containsText" dxfId="1636" priority="1676" stopIfTrue="1" operator="containsText" text="MEDIO POSITIVO">
      <formula>NOT(ISERROR(SEARCH("MEDIO POSITIVO", AE289)))</formula>
    </cfRule>
    <cfRule type="containsText" dxfId="1635" priority="1677" stopIfTrue="1" operator="containsText" text="MEDIO POSITIVO">
      <formula>NOT(ISERROR(SEARCH("MEDIO POSITIVO", AE289)))</formula>
    </cfRule>
    <cfRule type="containsText" dxfId="1634" priority="1678" stopIfTrue="1" operator="containsText" text="BAJO POSITIVO">
      <formula>NOT(ISERROR(SEARCH("BAJO POSITIVO", AE289)))</formula>
    </cfRule>
    <cfRule type="containsText" dxfId="1633" priority="1679" stopIfTrue="1" operator="containsText" text="MEDIO POSITIVO">
      <formula>NOT(ISERROR(SEARCH("MEDIO POSITIVO", AE289)))</formula>
    </cfRule>
    <cfRule type="containsText" dxfId="1632" priority="1680" stopIfTrue="1" operator="containsText" text="MEDIO POSITIVO">
      <formula>NOT(ISERROR(SEARCH("MEDIO POSITIVO", AE289)))</formula>
    </cfRule>
    <cfRule type="containsText" dxfId="1631" priority="1681" stopIfTrue="1" operator="containsText" text="ALTO POSITIVO">
      <formula>NOT(ISERROR(SEARCH("ALTO POSITIVO", AE289)))</formula>
    </cfRule>
    <cfRule type="containsText" dxfId="1630" priority="1682" stopIfTrue="1" operator="containsText" text="BAJO POSITIVO">
      <formula>NOT(ISERROR(SEARCH("BAJO POSITIVO", AE289)))</formula>
    </cfRule>
    <cfRule type="containsText" dxfId="1629" priority="1683" stopIfTrue="1" operator="containsText" text="BAJO POSITIVO">
      <formula>NOT(ISERROR(SEARCH("BAJO POSITIVO", AE289)))</formula>
    </cfRule>
    <cfRule type="containsText" dxfId="1628" priority="1684" stopIfTrue="1" operator="containsText" text="MEDIO POSITIVO">
      <formula>NOT(ISERROR(SEARCH("MEDIO POSITIVO", AE289)))</formula>
    </cfRule>
    <cfRule type="containsText" dxfId="1627" priority="1685" stopIfTrue="1" operator="containsText" text="MEDIO POSITIVO">
      <formula>NOT(ISERROR(SEARCH("MEDIO POSITIVO", AE289)))</formula>
    </cfRule>
    <cfRule type="containsText" dxfId="1626" priority="1686" stopIfTrue="1" operator="containsText" text="ALTO POSITIVO">
      <formula>NOT(ISERROR(SEARCH("ALTO POSITIVO", AE289)))</formula>
    </cfRule>
    <cfRule type="containsText" dxfId="1625" priority="1687" stopIfTrue="1" operator="containsText" text="BAJO POSITIVO">
      <formula>NOT(ISERROR(SEARCH("BAJO POSITIVO", AE289)))</formula>
    </cfRule>
    <cfRule type="containsText" dxfId="1624" priority="1688" stopIfTrue="1" operator="containsText" text="MEDIO POSITIVO">
      <formula>NOT(ISERROR(SEARCH("MEDIO POSITIVO", AE289)))</formula>
    </cfRule>
    <cfRule type="containsText" dxfId="1623" priority="1689" stopIfTrue="1" operator="containsText" text="MEDIO POSITIVO">
      <formula>NOT(ISERROR(SEARCH("MEDIO POSITIVO", AE289)))</formula>
    </cfRule>
    <cfRule type="containsText" dxfId="1622" priority="1690" stopIfTrue="1" operator="containsText" text="ALTO POSITIVO">
      <formula>NOT(ISERROR(SEARCH("ALTO POSITIVO", AE289)))</formula>
    </cfRule>
    <cfRule type="containsText" dxfId="1621" priority="1691" stopIfTrue="1" operator="containsText" text="BAJO POSITIVO">
      <formula>NOT(ISERROR(SEARCH("BAJO POSITIVO", AE289)))</formula>
    </cfRule>
    <cfRule type="containsText" dxfId="1620" priority="1692" stopIfTrue="1" operator="containsText" text="BAJO POSITIVO">
      <formula>NOT(ISERROR(SEARCH("BAJO POSITIVO", AE289)))</formula>
    </cfRule>
    <cfRule type="containsText" dxfId="1619" priority="1693" stopIfTrue="1" operator="containsText" text="MEDIO POSITIVO">
      <formula>NOT(ISERROR(SEARCH("MEDIO POSITIVO", AE289)))</formula>
    </cfRule>
    <cfRule type="containsText" dxfId="1618" priority="1694" stopIfTrue="1" operator="containsText" text="MEDIO POSITIVO">
      <formula>NOT(ISERROR(SEARCH("MEDIO POSITIVO", AE289)))</formula>
    </cfRule>
    <cfRule type="containsText" dxfId="1617" priority="1695" stopIfTrue="1" operator="containsText" text="ALTO POSITIVO">
      <formula>NOT(ISERROR(SEARCH("ALTO POSITIVO", AE289)))</formula>
    </cfRule>
    <cfRule type="containsText" dxfId="1616" priority="1696" stopIfTrue="1" operator="containsText" text="BAJO POSITIVO">
      <formula>NOT(ISERROR(SEARCH("BAJO POSITIVO", AE289)))</formula>
    </cfRule>
    <cfRule type="containsText" dxfId="1615" priority="1697" stopIfTrue="1" operator="containsText" text="BAJO POSITIVO">
      <formula>NOT(ISERROR(SEARCH("BAJO POSITIVO", AE289)))</formula>
    </cfRule>
    <cfRule type="containsText" dxfId="1614" priority="1698" stopIfTrue="1" operator="containsText" text="MEDIO POSITIVO">
      <formula>NOT(ISERROR(SEARCH("MEDIO POSITIVO", AE289)))</formula>
    </cfRule>
    <cfRule type="containsText" dxfId="1613" priority="1699" stopIfTrue="1" operator="containsText" text="MEDIO POSITIVO">
      <formula>NOT(ISERROR(SEARCH("MEDIO POSITIVO", AE289)))</formula>
    </cfRule>
    <cfRule type="containsText" dxfId="1612" priority="1700" stopIfTrue="1" operator="containsText" text="ALTO POSITIVO">
      <formula>NOT(ISERROR(SEARCH("ALTO POSITIVO", AE289)))</formula>
    </cfRule>
    <cfRule type="containsText" dxfId="1611" priority="1701" stopIfTrue="1" operator="containsText" text="BAJO POSITIVO">
      <formula>NOT(ISERROR(SEARCH("BAJO POSITIVO", AE289)))</formula>
    </cfRule>
    <cfRule type="containsText" dxfId="1610" priority="1702" stopIfTrue="1" operator="containsText" text="MEDIO POSITIVO">
      <formula>NOT(ISERROR(SEARCH("MEDIO POSITIVO", AE289)))</formula>
    </cfRule>
    <cfRule type="containsText" dxfId="1609" priority="1703" stopIfTrue="1" operator="containsText" text="MEDIO POSITIVO">
      <formula>NOT(ISERROR(SEARCH("MEDIO POSITIVO", AE289)))</formula>
    </cfRule>
    <cfRule type="containsText" dxfId="1608" priority="1704" stopIfTrue="1" operator="containsText" text="ALTO POSITIVO">
      <formula>NOT(ISERROR(SEARCH("ALTO POSITIVO", AE289)))</formula>
    </cfRule>
    <cfRule type="containsText" dxfId="1607" priority="1705" stopIfTrue="1" operator="containsText" text="BAJO POSITIVO">
      <formula>NOT(ISERROR(SEARCH("BAJO POSITIVO", AE289)))</formula>
    </cfRule>
    <cfRule type="containsText" dxfId="1606" priority="1706" stopIfTrue="1" operator="containsText" text="BAJO POSITIVO">
      <formula>NOT(ISERROR(SEARCH("BAJO POSITIVO", AE289)))</formula>
    </cfRule>
    <cfRule type="containsText" dxfId="1605" priority="1707" stopIfTrue="1" operator="containsText" text="MEDIO POSITIVO">
      <formula>NOT(ISERROR(SEARCH("MEDIO POSITIVO", AE289)))</formula>
    </cfRule>
    <cfRule type="containsText" dxfId="1604" priority="1708" stopIfTrue="1" operator="containsText" text="MEDIO POSITIVO">
      <formula>NOT(ISERROR(SEARCH("MEDIO POSITIVO", AE289)))</formula>
    </cfRule>
    <cfRule type="containsText" dxfId="1603" priority="1709" stopIfTrue="1" operator="containsText" text="BAJO POSITIVO">
      <formula>NOT(ISERROR(SEARCH("BAJO POSITIVO", AE289)))</formula>
    </cfRule>
    <cfRule type="containsText" dxfId="1602" priority="1710" stopIfTrue="1" operator="containsText" text="BAJO POSITIVO">
      <formula>NOT(ISERROR(SEARCH("BAJO POSITIVO", AE289)))</formula>
    </cfRule>
    <cfRule type="containsText" dxfId="1601" priority="1711" stopIfTrue="1" operator="containsText" text="MEDIO POSITIVO">
      <formula>NOT(ISERROR(SEARCH("MEDIO POSITIVO", AE289)))</formula>
    </cfRule>
    <cfRule type="containsText" dxfId="1600" priority="1712" stopIfTrue="1" operator="containsText" text="MEDIO POSITIVO">
      <formula>NOT(ISERROR(SEARCH("MEDIO POSITIVO", AE289)))</formula>
    </cfRule>
    <cfRule type="containsText" dxfId="1599" priority="1713" stopIfTrue="1" operator="containsText" text="ALTO POSITIVO">
      <formula>NOT(ISERROR(SEARCH("ALTO POSITIVO", AE289)))</formula>
    </cfRule>
    <cfRule type="containsText" dxfId="1598" priority="1714" stopIfTrue="1" operator="containsText" text="BAJO POSITIVO">
      <formula>NOT(ISERROR(SEARCH("BAJO POSITIVO", AE289)))</formula>
    </cfRule>
    <cfRule type="containsText" dxfId="1597" priority="1715" stopIfTrue="1" operator="containsText" text="BAJO POSITIVO">
      <formula>NOT(ISERROR(SEARCH("BAJO POSITIVO", AE289)))</formula>
    </cfRule>
    <cfRule type="containsText" dxfId="1596" priority="1716" stopIfTrue="1" operator="containsText" text="MEDIO POSITIVO">
      <formula>NOT(ISERROR(SEARCH("MEDIO POSITIVO", AE289)))</formula>
    </cfRule>
    <cfRule type="containsText" dxfId="1595" priority="1717" stopIfTrue="1" operator="containsText" text="ALTO POSITIVO">
      <formula>NOT(ISERROR(SEARCH("ALTO POSITIVO", AE289)))</formula>
    </cfRule>
    <cfRule type="containsText" dxfId="1594" priority="1718" stopIfTrue="1" operator="containsText" text="BAJO NEGATIVO">
      <formula>NOT(ISERROR(SEARCH("BAJO NEGATIVO", AE289)))</formula>
    </cfRule>
    <cfRule type="containsText" dxfId="1593" priority="1719" stopIfTrue="1" operator="containsText" text="MEDIO NEGATIVO">
      <formula>NOT(ISERROR(SEARCH("MEDIO NEGATIVO", AE289)))</formula>
    </cfRule>
    <cfRule type="containsText" dxfId="1592" priority="1720" stopIfTrue="1" operator="containsText" text="ALTO NEGATIVO">
      <formula>NOT(ISERROR(SEARCH("ALTO NEGATIVO", AE289)))</formula>
    </cfRule>
    <cfRule type="containsText" dxfId="1591" priority="1721" stopIfTrue="1" operator="containsText" text="MEDIO POSITIVO">
      <formula>NOT(ISERROR(SEARCH("MEDIO POSITIVO", AE289)))</formula>
    </cfRule>
    <cfRule type="containsText" dxfId="1590" priority="1722" stopIfTrue="1" operator="containsText" text="ALTO POSITIVO">
      <formula>NOT(ISERROR(SEARCH("ALTO POSITIVO", AE289)))</formula>
    </cfRule>
    <cfRule type="containsText" dxfId="1589" priority="1723" stopIfTrue="1" operator="containsText" text="BAJO POSITIVO">
      <formula>NOT(ISERROR(SEARCH("BAJO POSITIVO", AE289)))</formula>
    </cfRule>
    <cfRule type="containsText" dxfId="1588" priority="1724" stopIfTrue="1" operator="containsText" text="BAJO POSITIVO">
      <formula>NOT(ISERROR(SEARCH("BAJO POSITIVO", AE289)))</formula>
    </cfRule>
    <cfRule type="containsText" dxfId="1587" priority="1725" stopIfTrue="1" operator="containsText" text="MEDIO POSITIVO">
      <formula>NOT(ISERROR(SEARCH("MEDIO POSITIVO", AE289)))</formula>
    </cfRule>
    <cfRule type="containsText" dxfId="1586" priority="1726" stopIfTrue="1" operator="containsText" text="ALTO POSITIVO">
      <formula>NOT(ISERROR(SEARCH("ALTO POSITIVO", AE289)))</formula>
    </cfRule>
    <cfRule type="containsText" dxfId="1585" priority="1727" stopIfTrue="1" operator="containsText" text="BAJO NEGATIVO">
      <formula>NOT(ISERROR(SEARCH("BAJO NEGATIVO", AE289)))</formula>
    </cfRule>
    <cfRule type="containsText" dxfId="1584" priority="1728" stopIfTrue="1" operator="containsText" text="MEDIO NEGATIVO">
      <formula>NOT(ISERROR(SEARCH("MEDIO NEGATIVO", AE289)))</formula>
    </cfRule>
    <cfRule type="containsText" dxfId="1583" priority="1729" stopIfTrue="1" operator="containsText" text="ALTO NEGATIVO">
      <formula>NOT(ISERROR(SEARCH("ALTO NEGATIVO", AE289)))</formula>
    </cfRule>
  </conditionalFormatting>
  <conditionalFormatting sqref="AE285:AE286">
    <cfRule type="containsText" dxfId="1582" priority="1474" stopIfTrue="1" operator="containsText" text="MEDIO POSITIVO">
      <formula>NOT(ISERROR(SEARCH("MEDIO POSITIVO", AE285)))</formula>
    </cfRule>
    <cfRule type="containsText" dxfId="1581" priority="1475" stopIfTrue="1" operator="containsText" text="ALTO POSITIVO">
      <formula>NOT(ISERROR(SEARCH("ALTO POSITIVO", AE285)))</formula>
    </cfRule>
    <cfRule type="containsText" dxfId="1580" priority="1476" stopIfTrue="1" operator="containsText" text="BAJO POSITIVO">
      <formula>NOT(ISERROR(SEARCH("BAJO POSITIVO", AE285)))</formula>
    </cfRule>
    <cfRule type="containsText" dxfId="1579" priority="1477" stopIfTrue="1" operator="containsText" text="BAJO POSITIVO">
      <formula>NOT(ISERROR(SEARCH("BAJO POSITIVO", AE285)))</formula>
    </cfRule>
    <cfRule type="containsText" dxfId="1578" priority="1478" stopIfTrue="1" operator="containsText" text="MEDIO POSITIVO">
      <formula>NOT(ISERROR(SEARCH("MEDIO POSITIVO", AE285)))</formula>
    </cfRule>
    <cfRule type="containsText" dxfId="1577" priority="1479" stopIfTrue="1" operator="containsText" text="MEDIO POSITIVO">
      <formula>NOT(ISERROR(SEARCH("MEDIO POSITIVO", AE285)))</formula>
    </cfRule>
    <cfRule type="containsText" dxfId="1576" priority="1480" stopIfTrue="1" operator="containsText" text="ALTO POSITIVO">
      <formula>NOT(ISERROR(SEARCH("ALTO POSITIVO", AE285)))</formula>
    </cfRule>
    <cfRule type="containsText" dxfId="1575" priority="1481" stopIfTrue="1" operator="containsText" text="BAJO POSITIVO">
      <formula>NOT(ISERROR(SEARCH("BAJO POSITIVO", AE285)))</formula>
    </cfRule>
    <cfRule type="containsText" dxfId="1574" priority="1482" stopIfTrue="1" operator="containsText" text="BAJO POSITIVO">
      <formula>NOT(ISERROR(SEARCH("BAJO POSITIVO", AE285)))</formula>
    </cfRule>
    <cfRule type="containsText" dxfId="1573" priority="1483" stopIfTrue="1" operator="containsText" text="MEDIO POSITIVO">
      <formula>NOT(ISERROR(SEARCH("MEDIO POSITIVO", AE285)))</formula>
    </cfRule>
    <cfRule type="containsText" dxfId="1572" priority="1484" stopIfTrue="1" operator="containsText" text="MEDIO POSITIVO">
      <formula>NOT(ISERROR(SEARCH("MEDIO POSITIVO", AE285)))</formula>
    </cfRule>
    <cfRule type="containsText" dxfId="1571" priority="1485" stopIfTrue="1" operator="containsText" text="ALTO POSITIVO">
      <formula>NOT(ISERROR(SEARCH("ALTO POSITIVO", AE285)))</formula>
    </cfRule>
    <cfRule type="containsText" dxfId="1570" priority="1486" stopIfTrue="1" operator="containsText" text="BAJO POSITIVO">
      <formula>NOT(ISERROR(SEARCH("BAJO POSITIVO", AE285)))</formula>
    </cfRule>
    <cfRule type="containsText" dxfId="1569" priority="1487" stopIfTrue="1" operator="containsText" text="BAJO POSITIVO">
      <formula>NOT(ISERROR(SEARCH("BAJO POSITIVO", AE285)))</formula>
    </cfRule>
    <cfRule type="containsText" dxfId="1568" priority="1488" stopIfTrue="1" operator="containsText" text="MEDIO POSITIVO">
      <formula>NOT(ISERROR(SEARCH("MEDIO POSITIVO", AE285)))</formula>
    </cfRule>
    <cfRule type="containsText" dxfId="1567" priority="1489" stopIfTrue="1" operator="containsText" text="MEDIO POSITIVO">
      <formula>NOT(ISERROR(SEARCH("MEDIO POSITIVO", AE285)))</formula>
    </cfRule>
    <cfRule type="containsText" dxfId="1566" priority="1490" stopIfTrue="1" operator="containsText" text="ALTO POSITIVO">
      <formula>NOT(ISERROR(SEARCH("ALTO POSITIVO", AE285)))</formula>
    </cfRule>
    <cfRule type="containsText" dxfId="1565" priority="1491" stopIfTrue="1" operator="containsText" text="BAJO POSITIVO">
      <formula>NOT(ISERROR(SEARCH("BAJO POSITIVO", AE285)))</formula>
    </cfRule>
    <cfRule type="containsText" dxfId="1564" priority="1492" stopIfTrue="1" operator="containsText" text="BAJO POSITIVO">
      <formula>NOT(ISERROR(SEARCH("BAJO POSITIVO", AE285)))</formula>
    </cfRule>
    <cfRule type="containsText" dxfId="1563" priority="1493" stopIfTrue="1" operator="containsText" text="MEDIO POSITIVO">
      <formula>NOT(ISERROR(SEARCH("MEDIO POSITIVO", AE285)))</formula>
    </cfRule>
    <cfRule type="containsText" dxfId="1562" priority="1494" stopIfTrue="1" operator="containsText" text="MEDIO POSITIVO">
      <formula>NOT(ISERROR(SEARCH("MEDIO POSITIVO", AE285)))</formula>
    </cfRule>
    <cfRule type="containsText" dxfId="1561" priority="1495" stopIfTrue="1" operator="containsText" text="ALTO POSITIVO">
      <formula>NOT(ISERROR(SEARCH("ALTO POSITIVO", AE285)))</formula>
    </cfRule>
    <cfRule type="containsText" dxfId="1560" priority="1496" stopIfTrue="1" operator="containsText" text="BAJO POSITIVO">
      <formula>NOT(ISERROR(SEARCH("BAJO POSITIVO", AE285)))</formula>
    </cfRule>
    <cfRule type="containsText" dxfId="1559" priority="1497" stopIfTrue="1" operator="containsText" text="BAJO POSITIVO">
      <formula>NOT(ISERROR(SEARCH("BAJO POSITIVO", AE285)))</formula>
    </cfRule>
    <cfRule type="containsText" dxfId="1558" priority="1498" stopIfTrue="1" operator="containsText" text="MEDIO POSITIVO">
      <formula>NOT(ISERROR(SEARCH("MEDIO POSITIVO", AE285)))</formula>
    </cfRule>
    <cfRule type="containsText" dxfId="1557" priority="1499" stopIfTrue="1" operator="containsText" text="MEDIO POSITIVO">
      <formula>NOT(ISERROR(SEARCH("MEDIO POSITIVO", AE285)))</formula>
    </cfRule>
    <cfRule type="containsText" dxfId="1556" priority="1500" stopIfTrue="1" operator="containsText" text="ALTO POSITIVO">
      <formula>NOT(ISERROR(SEARCH("ALTO POSITIVO", AE285)))</formula>
    </cfRule>
    <cfRule type="containsText" dxfId="1555" priority="1501" stopIfTrue="1" operator="containsText" text="BAJO POSITIVO">
      <formula>NOT(ISERROR(SEARCH("BAJO POSITIVO", AE285)))</formula>
    </cfRule>
    <cfRule type="containsText" dxfId="1554" priority="1502" stopIfTrue="1" operator="containsText" text="BAJO POSITIVO">
      <formula>NOT(ISERROR(SEARCH("BAJO POSITIVO", AE285)))</formula>
    </cfRule>
    <cfRule type="containsText" dxfId="1553" priority="1503" stopIfTrue="1" operator="containsText" text="MEDIO POSITIVO">
      <formula>NOT(ISERROR(SEARCH("MEDIO POSITIVO", AE285)))</formula>
    </cfRule>
    <cfRule type="containsText" dxfId="1552" priority="1504" stopIfTrue="1" operator="containsText" text="MEDIO POSITIVO">
      <formula>NOT(ISERROR(SEARCH("MEDIO POSITIVO", AE285)))</formula>
    </cfRule>
    <cfRule type="containsText" dxfId="1551" priority="1505" stopIfTrue="1" operator="containsText" text="ALTO POSITIVO">
      <formula>NOT(ISERROR(SEARCH("ALTO POSITIVO", AE285)))</formula>
    </cfRule>
    <cfRule type="containsText" dxfId="1550" priority="1506" stopIfTrue="1" operator="containsText" text="BAJO POSITIVO">
      <formula>NOT(ISERROR(SEARCH("BAJO POSITIVO", AE285)))</formula>
    </cfRule>
    <cfRule type="containsText" dxfId="1549" priority="1507" stopIfTrue="1" operator="containsText" text="BAJO POSITIVO">
      <formula>NOT(ISERROR(SEARCH("BAJO POSITIVO", AE285)))</formula>
    </cfRule>
    <cfRule type="containsText" dxfId="1548" priority="1508" stopIfTrue="1" operator="containsText" text="MEDIO POSITIVO">
      <formula>NOT(ISERROR(SEARCH("MEDIO POSITIVO", AE285)))</formula>
    </cfRule>
    <cfRule type="containsText" dxfId="1547" priority="1509" stopIfTrue="1" operator="containsText" text="MEDIO POSITIVO">
      <formula>NOT(ISERROR(SEARCH("MEDIO POSITIVO", AE285)))</formula>
    </cfRule>
    <cfRule type="containsText" dxfId="1546" priority="1510" stopIfTrue="1" operator="containsText" text="ALTO POSITIVO">
      <formula>NOT(ISERROR(SEARCH("ALTO POSITIVO", AE285)))</formula>
    </cfRule>
    <cfRule type="containsText" dxfId="1545" priority="1511" stopIfTrue="1" operator="containsText" text="BAJO POSITIVO">
      <formula>NOT(ISERROR(SEARCH("BAJO POSITIVO", AE285)))</formula>
    </cfRule>
    <cfRule type="containsText" dxfId="1544" priority="1512" stopIfTrue="1" operator="containsText" text="BAJO POSITIVO">
      <formula>NOT(ISERROR(SEARCH("BAJO POSITIVO", AE285)))</formula>
    </cfRule>
    <cfRule type="containsText" dxfId="1543" priority="1513" stopIfTrue="1" operator="containsText" text="MEDIO POSITIVO">
      <formula>NOT(ISERROR(SEARCH("MEDIO POSITIVO", AE285)))</formula>
    </cfRule>
    <cfRule type="containsText" dxfId="1542" priority="1514" stopIfTrue="1" operator="containsText" text="MEDIO POSITIVO">
      <formula>NOT(ISERROR(SEARCH("MEDIO POSITIVO", AE285)))</formula>
    </cfRule>
    <cfRule type="containsText" dxfId="1541" priority="1515" stopIfTrue="1" operator="containsText" text="ALTO POSITIVO">
      <formula>NOT(ISERROR(SEARCH("ALTO POSITIVO", AE285)))</formula>
    </cfRule>
    <cfRule type="containsText" dxfId="1540" priority="1516" stopIfTrue="1" operator="containsText" text="BAJO POSITIVO">
      <formula>NOT(ISERROR(SEARCH("BAJO POSITIVO", AE285)))</formula>
    </cfRule>
    <cfRule type="containsText" dxfId="1539" priority="1517" stopIfTrue="1" operator="containsText" text="BAJO POSITIVO">
      <formula>NOT(ISERROR(SEARCH("BAJO POSITIVO", AE285)))</formula>
    </cfRule>
    <cfRule type="containsText" dxfId="1538" priority="1518" stopIfTrue="1" operator="containsText" text="MEDIO POSITIVO">
      <formula>NOT(ISERROR(SEARCH("MEDIO POSITIVO", AE285)))</formula>
    </cfRule>
    <cfRule type="containsText" dxfId="1537" priority="1519" stopIfTrue="1" operator="containsText" text="MEDIO POSITIVO">
      <formula>NOT(ISERROR(SEARCH("MEDIO POSITIVO", AE285)))</formula>
    </cfRule>
    <cfRule type="containsText" dxfId="1536" priority="1520" stopIfTrue="1" operator="containsText" text="ALTO POSITIVO">
      <formula>NOT(ISERROR(SEARCH("ALTO POSITIVO", AE285)))</formula>
    </cfRule>
    <cfRule type="containsText" dxfId="1535" priority="1521" stopIfTrue="1" operator="containsText" text="BAJO POSITIVO">
      <formula>NOT(ISERROR(SEARCH("BAJO POSITIVO", AE285)))</formula>
    </cfRule>
    <cfRule type="containsText" dxfId="1534" priority="1522" stopIfTrue="1" operator="containsText" text="BAJO POSITIVO">
      <formula>NOT(ISERROR(SEARCH("BAJO POSITIVO", AE285)))</formula>
    </cfRule>
    <cfRule type="containsText" dxfId="1533" priority="1523" stopIfTrue="1" operator="containsText" text="MEDIO POSITIVO">
      <formula>NOT(ISERROR(SEARCH("MEDIO POSITIVO", AE285)))</formula>
    </cfRule>
    <cfRule type="containsText" dxfId="1532" priority="1524" stopIfTrue="1" operator="containsText" text="MEDIO POSITIVO">
      <formula>NOT(ISERROR(SEARCH("MEDIO POSITIVO", AE285)))</formula>
    </cfRule>
    <cfRule type="containsText" dxfId="1531" priority="1525" stopIfTrue="1" operator="containsText" text="ALTO POSITIVO">
      <formula>NOT(ISERROR(SEARCH("ALTO POSITIVO", AE285)))</formula>
    </cfRule>
    <cfRule type="containsText" dxfId="1530" priority="1526" stopIfTrue="1" operator="containsText" text="BAJO POSITIVO">
      <formula>NOT(ISERROR(SEARCH("BAJO POSITIVO", AE285)))</formula>
    </cfRule>
    <cfRule type="containsText" dxfId="1529" priority="1527" stopIfTrue="1" operator="containsText" text="BAJO POSITIVO">
      <formula>NOT(ISERROR(SEARCH("BAJO POSITIVO", AE285)))</formula>
    </cfRule>
    <cfRule type="containsText" dxfId="1528" priority="1528" stopIfTrue="1" operator="containsText" text="MEDIO POSITIVO">
      <formula>NOT(ISERROR(SEARCH("MEDIO POSITIVO", AE285)))</formula>
    </cfRule>
    <cfRule type="containsText" dxfId="1527" priority="1529" stopIfTrue="1" operator="containsText" text="MEDIO POSITIVO">
      <formula>NOT(ISERROR(SEARCH("MEDIO POSITIVO", AE285)))</formula>
    </cfRule>
    <cfRule type="containsText" dxfId="1526" priority="1530" stopIfTrue="1" operator="containsText" text="ALTO POSITIVO">
      <formula>NOT(ISERROR(SEARCH("ALTO POSITIVO", AE285)))</formula>
    </cfRule>
    <cfRule type="containsText" dxfId="1525" priority="1531" stopIfTrue="1" operator="containsText" text="BAJO POSITIVO">
      <formula>NOT(ISERROR(SEARCH("BAJO POSITIVO", AE285)))</formula>
    </cfRule>
    <cfRule type="containsText" dxfId="1524" priority="1532" stopIfTrue="1" operator="containsText" text="BAJO POSITIVO">
      <formula>NOT(ISERROR(SEARCH("BAJO POSITIVO", AE285)))</formula>
    </cfRule>
    <cfRule type="containsText" dxfId="1523" priority="1533" stopIfTrue="1" operator="containsText" text="MEDIO POSITIVO">
      <formula>NOT(ISERROR(SEARCH("MEDIO POSITIVO", AE285)))</formula>
    </cfRule>
    <cfRule type="containsText" dxfId="1522" priority="1534" stopIfTrue="1" operator="containsText" text="MEDIO POSITIVO">
      <formula>NOT(ISERROR(SEARCH("MEDIO POSITIVO", AE285)))</formula>
    </cfRule>
    <cfRule type="containsText" dxfId="1521" priority="1535" stopIfTrue="1" operator="containsText" text="ALTO POSITIVO">
      <formula>NOT(ISERROR(SEARCH("ALTO POSITIVO", AE285)))</formula>
    </cfRule>
    <cfRule type="containsText" dxfId="1520" priority="1536" stopIfTrue="1" operator="containsText" text="BAJO POSITIVO">
      <formula>NOT(ISERROR(SEARCH("BAJO POSITIVO", AE285)))</formula>
    </cfRule>
    <cfRule type="containsText" dxfId="1519" priority="1537" stopIfTrue="1" operator="containsText" text="BAJO POSITIVO">
      <formula>NOT(ISERROR(SEARCH("BAJO POSITIVO", AE285)))</formula>
    </cfRule>
    <cfRule type="containsText" dxfId="1518" priority="1538" stopIfTrue="1" operator="containsText" text="MEDIO POSITIVO">
      <formula>NOT(ISERROR(SEARCH("MEDIO POSITIVO", AE285)))</formula>
    </cfRule>
    <cfRule type="containsText" dxfId="1517" priority="1539" stopIfTrue="1" operator="containsText" text="MEDIO POSITIVO">
      <formula>NOT(ISERROR(SEARCH("MEDIO POSITIVO", AE285)))</formula>
    </cfRule>
    <cfRule type="containsText" dxfId="1516" priority="1540" stopIfTrue="1" operator="containsText" text="ALTO POSITIVO">
      <formula>NOT(ISERROR(SEARCH("ALTO POSITIVO", AE285)))</formula>
    </cfRule>
    <cfRule type="containsText" dxfId="1515" priority="1541" stopIfTrue="1" operator="containsText" text="BAJO POSITIVO">
      <formula>NOT(ISERROR(SEARCH("BAJO POSITIVO", AE285)))</formula>
    </cfRule>
    <cfRule type="containsText" dxfId="1514" priority="1542" stopIfTrue="1" operator="containsText" text="BAJO POSITIVO">
      <formula>NOT(ISERROR(SEARCH("BAJO POSITIVO", AE285)))</formula>
    </cfRule>
    <cfRule type="containsText" dxfId="1513" priority="1543" stopIfTrue="1" operator="containsText" text="MEDIO POSITIVO">
      <formula>NOT(ISERROR(SEARCH("MEDIO POSITIVO", AE285)))</formula>
    </cfRule>
    <cfRule type="containsText" dxfId="1512" priority="1544" stopIfTrue="1" operator="containsText" text="MEDIO POSITIVO">
      <formula>NOT(ISERROR(SEARCH("MEDIO POSITIVO", AE285)))</formula>
    </cfRule>
    <cfRule type="containsText" dxfId="1511" priority="1545" stopIfTrue="1" operator="containsText" text="ALTO POSITIVO">
      <formula>NOT(ISERROR(SEARCH("ALTO POSITIVO", AE285)))</formula>
    </cfRule>
    <cfRule type="containsText" dxfId="1510" priority="1546" stopIfTrue="1" operator="containsText" text="BAJO POSITIVO">
      <formula>NOT(ISERROR(SEARCH("BAJO POSITIVO", AE285)))</formula>
    </cfRule>
    <cfRule type="containsText" dxfId="1509" priority="1547" stopIfTrue="1" operator="containsText" text="BAJO POSITIVO">
      <formula>NOT(ISERROR(SEARCH("BAJO POSITIVO", AE285)))</formula>
    </cfRule>
    <cfRule type="containsText" dxfId="1508" priority="1548" stopIfTrue="1" operator="containsText" text="MEDIO POSITIVO">
      <formula>NOT(ISERROR(SEARCH("MEDIO POSITIVO", AE285)))</formula>
    </cfRule>
    <cfRule type="containsText" dxfId="1507" priority="1549" stopIfTrue="1" operator="containsText" text="MEDIO POSITIVO">
      <formula>NOT(ISERROR(SEARCH("MEDIO POSITIVO", AE285)))</formula>
    </cfRule>
    <cfRule type="containsText" dxfId="1506" priority="1550" stopIfTrue="1" operator="containsText" text="BAJO POSITIVO">
      <formula>NOT(ISERROR(SEARCH("BAJO POSITIVO", AE285)))</formula>
    </cfRule>
    <cfRule type="containsText" dxfId="1505" priority="1551" stopIfTrue="1" operator="containsText" text="MEDIO POSITIVO">
      <formula>NOT(ISERROR(SEARCH("MEDIO POSITIVO", AE285)))</formula>
    </cfRule>
    <cfRule type="containsText" dxfId="1504" priority="1552" stopIfTrue="1" operator="containsText" text="MEDIO POSITIVO">
      <formula>NOT(ISERROR(SEARCH("MEDIO POSITIVO", AE285)))</formula>
    </cfRule>
    <cfRule type="containsText" dxfId="1503" priority="1553" stopIfTrue="1" operator="containsText" text="ALTO POSITIVO">
      <formula>NOT(ISERROR(SEARCH("ALTO POSITIVO", AE285)))</formula>
    </cfRule>
    <cfRule type="containsText" dxfId="1502" priority="1554" stopIfTrue="1" operator="containsText" text="BAJO POSITIVO">
      <formula>NOT(ISERROR(SEARCH("BAJO POSITIVO", AE285)))</formula>
    </cfRule>
    <cfRule type="containsText" dxfId="1501" priority="1555" stopIfTrue="1" operator="containsText" text="BAJO POSITIVO">
      <formula>NOT(ISERROR(SEARCH("BAJO POSITIVO", AE285)))</formula>
    </cfRule>
    <cfRule type="containsText" dxfId="1500" priority="1556" stopIfTrue="1" operator="containsText" text="MEDIO POSITIVO">
      <formula>NOT(ISERROR(SEARCH("MEDIO POSITIVO", AE285)))</formula>
    </cfRule>
    <cfRule type="containsText" dxfId="1499" priority="1557" stopIfTrue="1" operator="containsText" text="MEDIO POSITIVO">
      <formula>NOT(ISERROR(SEARCH("MEDIO POSITIVO", AE285)))</formula>
    </cfRule>
    <cfRule type="containsText" dxfId="1498" priority="1558" stopIfTrue="1" operator="containsText" text="ALTO POSITIVO">
      <formula>NOT(ISERROR(SEARCH("ALTO POSITIVO", AE285)))</formula>
    </cfRule>
    <cfRule type="containsText" dxfId="1497" priority="1559" stopIfTrue="1" operator="containsText" text="BAJO POSITIVO">
      <formula>NOT(ISERROR(SEARCH("BAJO POSITIVO", AE285)))</formula>
    </cfRule>
    <cfRule type="containsText" dxfId="1496" priority="1560" stopIfTrue="1" operator="containsText" text="MEDIO POSITIVO">
      <formula>NOT(ISERROR(SEARCH("MEDIO POSITIVO", AE285)))</formula>
    </cfRule>
    <cfRule type="containsText" dxfId="1495" priority="1561" stopIfTrue="1" operator="containsText" text="MEDIO POSITIVO">
      <formula>NOT(ISERROR(SEARCH("MEDIO POSITIVO", AE285)))</formula>
    </cfRule>
    <cfRule type="containsText" dxfId="1494" priority="1562" stopIfTrue="1" operator="containsText" text="ALTO POSITIVO">
      <formula>NOT(ISERROR(SEARCH("ALTO POSITIVO", AE285)))</formula>
    </cfRule>
    <cfRule type="containsText" dxfId="1493" priority="1563" stopIfTrue="1" operator="containsText" text="BAJO POSITIVO">
      <formula>NOT(ISERROR(SEARCH("BAJO POSITIVO", AE285)))</formula>
    </cfRule>
    <cfRule type="containsText" dxfId="1492" priority="1564" stopIfTrue="1" operator="containsText" text="BAJO POSITIVO">
      <formula>NOT(ISERROR(SEARCH("BAJO POSITIVO", AE285)))</formula>
    </cfRule>
    <cfRule type="containsText" dxfId="1491" priority="1565" stopIfTrue="1" operator="containsText" text="MEDIO POSITIVO">
      <formula>NOT(ISERROR(SEARCH("MEDIO POSITIVO", AE285)))</formula>
    </cfRule>
    <cfRule type="containsText" dxfId="1490" priority="1566" stopIfTrue="1" operator="containsText" text="MEDIO POSITIVO">
      <formula>NOT(ISERROR(SEARCH("MEDIO POSITIVO", AE285)))</formula>
    </cfRule>
    <cfRule type="containsText" dxfId="1489" priority="1567" stopIfTrue="1" operator="containsText" text="ALTO POSITIVO">
      <formula>NOT(ISERROR(SEARCH("ALTO POSITIVO", AE285)))</formula>
    </cfRule>
    <cfRule type="containsText" dxfId="1488" priority="1568" stopIfTrue="1" operator="containsText" text="BAJO POSITIVO">
      <formula>NOT(ISERROR(SEARCH("BAJO POSITIVO", AE285)))</formula>
    </cfRule>
    <cfRule type="containsText" dxfId="1487" priority="1569" stopIfTrue="1" operator="containsText" text="BAJO POSITIVO">
      <formula>NOT(ISERROR(SEARCH("BAJO POSITIVO", AE285)))</formula>
    </cfRule>
    <cfRule type="containsText" dxfId="1486" priority="1570" stopIfTrue="1" operator="containsText" text="MEDIO POSITIVO">
      <formula>NOT(ISERROR(SEARCH("MEDIO POSITIVO", AE285)))</formula>
    </cfRule>
    <cfRule type="containsText" dxfId="1485" priority="1571" stopIfTrue="1" operator="containsText" text="MEDIO POSITIVO">
      <formula>NOT(ISERROR(SEARCH("MEDIO POSITIVO", AE285)))</formula>
    </cfRule>
    <cfRule type="containsText" dxfId="1484" priority="1572" stopIfTrue="1" operator="containsText" text="ALTO POSITIVO">
      <formula>NOT(ISERROR(SEARCH("ALTO POSITIVO", AE285)))</formula>
    </cfRule>
    <cfRule type="containsText" dxfId="1483" priority="1573" stopIfTrue="1" operator="containsText" text="BAJO POSITIVO">
      <formula>NOT(ISERROR(SEARCH("BAJO POSITIVO", AE285)))</formula>
    </cfRule>
    <cfRule type="containsText" dxfId="1482" priority="1574" stopIfTrue="1" operator="containsText" text="MEDIO POSITIVO">
      <formula>NOT(ISERROR(SEARCH("MEDIO POSITIVO", AE285)))</formula>
    </cfRule>
    <cfRule type="containsText" dxfId="1481" priority="1575" stopIfTrue="1" operator="containsText" text="MEDIO POSITIVO">
      <formula>NOT(ISERROR(SEARCH("MEDIO POSITIVO", AE285)))</formula>
    </cfRule>
    <cfRule type="containsText" dxfId="1480" priority="1576" stopIfTrue="1" operator="containsText" text="ALTO POSITIVO">
      <formula>NOT(ISERROR(SEARCH("ALTO POSITIVO", AE285)))</formula>
    </cfRule>
    <cfRule type="containsText" dxfId="1479" priority="1577" stopIfTrue="1" operator="containsText" text="BAJO POSITIVO">
      <formula>NOT(ISERROR(SEARCH("BAJO POSITIVO", AE285)))</formula>
    </cfRule>
    <cfRule type="containsText" dxfId="1478" priority="1578" stopIfTrue="1" operator="containsText" text="BAJO POSITIVO">
      <formula>NOT(ISERROR(SEARCH("BAJO POSITIVO", AE285)))</formula>
    </cfRule>
    <cfRule type="containsText" dxfId="1477" priority="1579" stopIfTrue="1" operator="containsText" text="MEDIO POSITIVO">
      <formula>NOT(ISERROR(SEARCH("MEDIO POSITIVO", AE285)))</formula>
    </cfRule>
    <cfRule type="containsText" dxfId="1476" priority="1580" stopIfTrue="1" operator="containsText" text="MEDIO POSITIVO">
      <formula>NOT(ISERROR(SEARCH("MEDIO POSITIVO", AE285)))</formula>
    </cfRule>
    <cfRule type="containsText" dxfId="1475" priority="1581" stopIfTrue="1" operator="containsText" text="BAJO POSITIVO">
      <formula>NOT(ISERROR(SEARCH("BAJO POSITIVO", AE285)))</formula>
    </cfRule>
    <cfRule type="containsText" dxfId="1474" priority="1582" stopIfTrue="1" operator="containsText" text="BAJO POSITIVO">
      <formula>NOT(ISERROR(SEARCH("BAJO POSITIVO", AE285)))</formula>
    </cfRule>
    <cfRule type="containsText" dxfId="1473" priority="1583" stopIfTrue="1" operator="containsText" text="MEDIO POSITIVO">
      <formula>NOT(ISERROR(SEARCH("MEDIO POSITIVO", AE285)))</formula>
    </cfRule>
    <cfRule type="containsText" dxfId="1472" priority="1584" stopIfTrue="1" operator="containsText" text="MEDIO POSITIVO">
      <formula>NOT(ISERROR(SEARCH("MEDIO POSITIVO", AE285)))</formula>
    </cfRule>
    <cfRule type="containsText" dxfId="1471" priority="1585" stopIfTrue="1" operator="containsText" text="ALTO POSITIVO">
      <formula>NOT(ISERROR(SEARCH("ALTO POSITIVO", AE285)))</formula>
    </cfRule>
    <cfRule type="containsText" dxfId="1470" priority="1586" stopIfTrue="1" operator="containsText" text="BAJO POSITIVO">
      <formula>NOT(ISERROR(SEARCH("BAJO POSITIVO", AE285)))</formula>
    </cfRule>
    <cfRule type="containsText" dxfId="1469" priority="1587" stopIfTrue="1" operator="containsText" text="BAJO POSITIVO">
      <formula>NOT(ISERROR(SEARCH("BAJO POSITIVO", AE285)))</formula>
    </cfRule>
    <cfRule type="containsText" dxfId="1468" priority="1588" stopIfTrue="1" operator="containsText" text="MEDIO POSITIVO">
      <formula>NOT(ISERROR(SEARCH("MEDIO POSITIVO", AE285)))</formula>
    </cfRule>
    <cfRule type="containsText" dxfId="1467" priority="1589" stopIfTrue="1" operator="containsText" text="ALTO POSITIVO">
      <formula>NOT(ISERROR(SEARCH("ALTO POSITIVO", AE285)))</formula>
    </cfRule>
    <cfRule type="containsText" dxfId="1466" priority="1590" stopIfTrue="1" operator="containsText" text="BAJO NEGATIVO">
      <formula>NOT(ISERROR(SEARCH("BAJO NEGATIVO", AE285)))</formula>
    </cfRule>
    <cfRule type="containsText" dxfId="1465" priority="1591" stopIfTrue="1" operator="containsText" text="MEDIO NEGATIVO">
      <formula>NOT(ISERROR(SEARCH("MEDIO NEGATIVO", AE285)))</formula>
    </cfRule>
    <cfRule type="containsText" dxfId="1464" priority="1592" stopIfTrue="1" operator="containsText" text="ALTO NEGATIVO">
      <formula>NOT(ISERROR(SEARCH("ALTO NEGATIVO", AE285)))</formula>
    </cfRule>
    <cfRule type="containsText" dxfId="1463" priority="1593" stopIfTrue="1" operator="containsText" text="MEDIO POSITIVO">
      <formula>NOT(ISERROR(SEARCH("MEDIO POSITIVO", AE285)))</formula>
    </cfRule>
    <cfRule type="containsText" dxfId="1462" priority="1594" stopIfTrue="1" operator="containsText" text="ALTO POSITIVO">
      <formula>NOT(ISERROR(SEARCH("ALTO POSITIVO", AE285)))</formula>
    </cfRule>
    <cfRule type="containsText" dxfId="1461" priority="1595" stopIfTrue="1" operator="containsText" text="BAJO POSITIVO">
      <formula>NOT(ISERROR(SEARCH("BAJO POSITIVO", AE285)))</formula>
    </cfRule>
    <cfRule type="containsText" dxfId="1460" priority="1596" stopIfTrue="1" operator="containsText" text="BAJO POSITIVO">
      <formula>NOT(ISERROR(SEARCH("BAJO POSITIVO", AE285)))</formula>
    </cfRule>
    <cfRule type="containsText" dxfId="1459" priority="1597" stopIfTrue="1" operator="containsText" text="MEDIO POSITIVO">
      <formula>NOT(ISERROR(SEARCH("MEDIO POSITIVO", AE285)))</formula>
    </cfRule>
    <cfRule type="containsText" dxfId="1458" priority="1598" stopIfTrue="1" operator="containsText" text="ALTO POSITIVO">
      <formula>NOT(ISERROR(SEARCH("ALTO POSITIVO", AE285)))</formula>
    </cfRule>
    <cfRule type="containsText" dxfId="1457" priority="1599" stopIfTrue="1" operator="containsText" text="BAJO NEGATIVO">
      <formula>NOT(ISERROR(SEARCH("BAJO NEGATIVO", AE285)))</formula>
    </cfRule>
    <cfRule type="containsText" dxfId="1456" priority="1600" stopIfTrue="1" operator="containsText" text="MEDIO NEGATIVO">
      <formula>NOT(ISERROR(SEARCH("MEDIO NEGATIVO", AE285)))</formula>
    </cfRule>
    <cfRule type="containsText" dxfId="1455" priority="1601" stopIfTrue="1" operator="containsText" text="ALTO NEGATIVO">
      <formula>NOT(ISERROR(SEARCH("ALTO NEGATIVO", AE285)))</formula>
    </cfRule>
  </conditionalFormatting>
  <conditionalFormatting sqref="AE293">
    <cfRule type="containsText" dxfId="1454" priority="1346" stopIfTrue="1" operator="containsText" text="MEDIO POSITIVO">
      <formula>NOT(ISERROR(SEARCH("MEDIO POSITIVO", AE293)))</formula>
    </cfRule>
    <cfRule type="containsText" dxfId="1453" priority="1347" stopIfTrue="1" operator="containsText" text="ALTO POSITIVO">
      <formula>NOT(ISERROR(SEARCH("ALTO POSITIVO", AE293)))</formula>
    </cfRule>
    <cfRule type="containsText" dxfId="1452" priority="1348" stopIfTrue="1" operator="containsText" text="BAJO POSITIVO">
      <formula>NOT(ISERROR(SEARCH("BAJO POSITIVO", AE293)))</formula>
    </cfRule>
    <cfRule type="containsText" dxfId="1451" priority="1349" stopIfTrue="1" operator="containsText" text="BAJO POSITIVO">
      <formula>NOT(ISERROR(SEARCH("BAJO POSITIVO", AE293)))</formula>
    </cfRule>
    <cfRule type="containsText" dxfId="1450" priority="1350" stopIfTrue="1" operator="containsText" text="MEDIO POSITIVO">
      <formula>NOT(ISERROR(SEARCH("MEDIO POSITIVO", AE293)))</formula>
    </cfRule>
    <cfRule type="containsText" dxfId="1449" priority="1351" stopIfTrue="1" operator="containsText" text="MEDIO POSITIVO">
      <formula>NOT(ISERROR(SEARCH("MEDIO POSITIVO", AE293)))</formula>
    </cfRule>
    <cfRule type="containsText" dxfId="1448" priority="1352" stopIfTrue="1" operator="containsText" text="ALTO POSITIVO">
      <formula>NOT(ISERROR(SEARCH("ALTO POSITIVO", AE293)))</formula>
    </cfRule>
    <cfRule type="containsText" dxfId="1447" priority="1353" stopIfTrue="1" operator="containsText" text="BAJO POSITIVO">
      <formula>NOT(ISERROR(SEARCH("BAJO POSITIVO", AE293)))</formula>
    </cfRule>
    <cfRule type="containsText" dxfId="1446" priority="1354" stopIfTrue="1" operator="containsText" text="BAJO POSITIVO">
      <formula>NOT(ISERROR(SEARCH("BAJO POSITIVO", AE293)))</formula>
    </cfRule>
    <cfRule type="containsText" dxfId="1445" priority="1355" stopIfTrue="1" operator="containsText" text="MEDIO POSITIVO">
      <formula>NOT(ISERROR(SEARCH("MEDIO POSITIVO", AE293)))</formula>
    </cfRule>
    <cfRule type="containsText" dxfId="1444" priority="1356" stopIfTrue="1" operator="containsText" text="MEDIO POSITIVO">
      <formula>NOT(ISERROR(SEARCH("MEDIO POSITIVO", AE293)))</formula>
    </cfRule>
    <cfRule type="containsText" dxfId="1443" priority="1357" stopIfTrue="1" operator="containsText" text="ALTO POSITIVO">
      <formula>NOT(ISERROR(SEARCH("ALTO POSITIVO", AE293)))</formula>
    </cfRule>
    <cfRule type="containsText" dxfId="1442" priority="1358" stopIfTrue="1" operator="containsText" text="BAJO POSITIVO">
      <formula>NOT(ISERROR(SEARCH("BAJO POSITIVO", AE293)))</formula>
    </cfRule>
    <cfRule type="containsText" dxfId="1441" priority="1359" stopIfTrue="1" operator="containsText" text="BAJO POSITIVO">
      <formula>NOT(ISERROR(SEARCH("BAJO POSITIVO", AE293)))</formula>
    </cfRule>
    <cfRule type="containsText" dxfId="1440" priority="1360" stopIfTrue="1" operator="containsText" text="MEDIO POSITIVO">
      <formula>NOT(ISERROR(SEARCH("MEDIO POSITIVO", AE293)))</formula>
    </cfRule>
    <cfRule type="containsText" dxfId="1439" priority="1361" stopIfTrue="1" operator="containsText" text="MEDIO POSITIVO">
      <formula>NOT(ISERROR(SEARCH("MEDIO POSITIVO", AE293)))</formula>
    </cfRule>
    <cfRule type="containsText" dxfId="1438" priority="1362" stopIfTrue="1" operator="containsText" text="ALTO POSITIVO">
      <formula>NOT(ISERROR(SEARCH("ALTO POSITIVO", AE293)))</formula>
    </cfRule>
    <cfRule type="containsText" dxfId="1437" priority="1363" stopIfTrue="1" operator="containsText" text="BAJO POSITIVO">
      <formula>NOT(ISERROR(SEARCH("BAJO POSITIVO", AE293)))</formula>
    </cfRule>
    <cfRule type="containsText" dxfId="1436" priority="1364" stopIfTrue="1" operator="containsText" text="BAJO POSITIVO">
      <formula>NOT(ISERROR(SEARCH("BAJO POSITIVO", AE293)))</formula>
    </cfRule>
    <cfRule type="containsText" dxfId="1435" priority="1365" stopIfTrue="1" operator="containsText" text="MEDIO POSITIVO">
      <formula>NOT(ISERROR(SEARCH("MEDIO POSITIVO", AE293)))</formula>
    </cfRule>
    <cfRule type="containsText" dxfId="1434" priority="1366" stopIfTrue="1" operator="containsText" text="MEDIO POSITIVO">
      <formula>NOT(ISERROR(SEARCH("MEDIO POSITIVO", AE293)))</formula>
    </cfRule>
    <cfRule type="containsText" dxfId="1433" priority="1367" stopIfTrue="1" operator="containsText" text="ALTO POSITIVO">
      <formula>NOT(ISERROR(SEARCH("ALTO POSITIVO", AE293)))</formula>
    </cfRule>
    <cfRule type="containsText" dxfId="1432" priority="1368" stopIfTrue="1" operator="containsText" text="BAJO POSITIVO">
      <formula>NOT(ISERROR(SEARCH("BAJO POSITIVO", AE293)))</formula>
    </cfRule>
    <cfRule type="containsText" dxfId="1431" priority="1369" stopIfTrue="1" operator="containsText" text="BAJO POSITIVO">
      <formula>NOT(ISERROR(SEARCH("BAJO POSITIVO", AE293)))</formula>
    </cfRule>
    <cfRule type="containsText" dxfId="1430" priority="1370" stopIfTrue="1" operator="containsText" text="MEDIO POSITIVO">
      <formula>NOT(ISERROR(SEARCH("MEDIO POSITIVO", AE293)))</formula>
    </cfRule>
    <cfRule type="containsText" dxfId="1429" priority="1371" stopIfTrue="1" operator="containsText" text="MEDIO POSITIVO">
      <formula>NOT(ISERROR(SEARCH("MEDIO POSITIVO", AE293)))</formula>
    </cfRule>
    <cfRule type="containsText" dxfId="1428" priority="1372" stopIfTrue="1" operator="containsText" text="ALTO POSITIVO">
      <formula>NOT(ISERROR(SEARCH("ALTO POSITIVO", AE293)))</formula>
    </cfRule>
    <cfRule type="containsText" dxfId="1427" priority="1373" stopIfTrue="1" operator="containsText" text="BAJO POSITIVO">
      <formula>NOT(ISERROR(SEARCH("BAJO POSITIVO", AE293)))</formula>
    </cfRule>
    <cfRule type="containsText" dxfId="1426" priority="1374" stopIfTrue="1" operator="containsText" text="BAJO POSITIVO">
      <formula>NOT(ISERROR(SEARCH("BAJO POSITIVO", AE293)))</formula>
    </cfRule>
    <cfRule type="containsText" dxfId="1425" priority="1375" stopIfTrue="1" operator="containsText" text="MEDIO POSITIVO">
      <formula>NOT(ISERROR(SEARCH("MEDIO POSITIVO", AE293)))</formula>
    </cfRule>
    <cfRule type="containsText" dxfId="1424" priority="1376" stopIfTrue="1" operator="containsText" text="MEDIO POSITIVO">
      <formula>NOT(ISERROR(SEARCH("MEDIO POSITIVO", AE293)))</formula>
    </cfRule>
    <cfRule type="containsText" dxfId="1423" priority="1377" stopIfTrue="1" operator="containsText" text="ALTO POSITIVO">
      <formula>NOT(ISERROR(SEARCH("ALTO POSITIVO", AE293)))</formula>
    </cfRule>
    <cfRule type="containsText" dxfId="1422" priority="1378" stopIfTrue="1" operator="containsText" text="BAJO POSITIVO">
      <formula>NOT(ISERROR(SEARCH("BAJO POSITIVO", AE293)))</formula>
    </cfRule>
    <cfRule type="containsText" dxfId="1421" priority="1379" stopIfTrue="1" operator="containsText" text="BAJO POSITIVO">
      <formula>NOT(ISERROR(SEARCH("BAJO POSITIVO", AE293)))</formula>
    </cfRule>
    <cfRule type="containsText" dxfId="1420" priority="1380" stopIfTrue="1" operator="containsText" text="MEDIO POSITIVO">
      <formula>NOT(ISERROR(SEARCH("MEDIO POSITIVO", AE293)))</formula>
    </cfRule>
    <cfRule type="containsText" dxfId="1419" priority="1381" stopIfTrue="1" operator="containsText" text="MEDIO POSITIVO">
      <formula>NOT(ISERROR(SEARCH("MEDIO POSITIVO", AE293)))</formula>
    </cfRule>
    <cfRule type="containsText" dxfId="1418" priority="1382" stopIfTrue="1" operator="containsText" text="ALTO POSITIVO">
      <formula>NOT(ISERROR(SEARCH("ALTO POSITIVO", AE293)))</formula>
    </cfRule>
    <cfRule type="containsText" dxfId="1417" priority="1383" stopIfTrue="1" operator="containsText" text="BAJO POSITIVO">
      <formula>NOT(ISERROR(SEARCH("BAJO POSITIVO", AE293)))</formula>
    </cfRule>
    <cfRule type="containsText" dxfId="1416" priority="1384" stopIfTrue="1" operator="containsText" text="BAJO POSITIVO">
      <formula>NOT(ISERROR(SEARCH("BAJO POSITIVO", AE293)))</formula>
    </cfRule>
    <cfRule type="containsText" dxfId="1415" priority="1385" stopIfTrue="1" operator="containsText" text="MEDIO POSITIVO">
      <formula>NOT(ISERROR(SEARCH("MEDIO POSITIVO", AE293)))</formula>
    </cfRule>
    <cfRule type="containsText" dxfId="1414" priority="1386" stopIfTrue="1" operator="containsText" text="MEDIO POSITIVO">
      <formula>NOT(ISERROR(SEARCH("MEDIO POSITIVO", AE293)))</formula>
    </cfRule>
    <cfRule type="containsText" dxfId="1413" priority="1387" stopIfTrue="1" operator="containsText" text="ALTO POSITIVO">
      <formula>NOT(ISERROR(SEARCH("ALTO POSITIVO", AE293)))</formula>
    </cfRule>
    <cfRule type="containsText" dxfId="1412" priority="1388" stopIfTrue="1" operator="containsText" text="BAJO POSITIVO">
      <formula>NOT(ISERROR(SEARCH("BAJO POSITIVO", AE293)))</formula>
    </cfRule>
    <cfRule type="containsText" dxfId="1411" priority="1389" stopIfTrue="1" operator="containsText" text="BAJO POSITIVO">
      <formula>NOT(ISERROR(SEARCH("BAJO POSITIVO", AE293)))</formula>
    </cfRule>
    <cfRule type="containsText" dxfId="1410" priority="1390" stopIfTrue="1" operator="containsText" text="MEDIO POSITIVO">
      <formula>NOT(ISERROR(SEARCH("MEDIO POSITIVO", AE293)))</formula>
    </cfRule>
    <cfRule type="containsText" dxfId="1409" priority="1391" stopIfTrue="1" operator="containsText" text="MEDIO POSITIVO">
      <formula>NOT(ISERROR(SEARCH("MEDIO POSITIVO", AE293)))</formula>
    </cfRule>
    <cfRule type="containsText" dxfId="1408" priority="1392" stopIfTrue="1" operator="containsText" text="ALTO POSITIVO">
      <formula>NOT(ISERROR(SEARCH("ALTO POSITIVO", AE293)))</formula>
    </cfRule>
    <cfRule type="containsText" dxfId="1407" priority="1393" stopIfTrue="1" operator="containsText" text="BAJO POSITIVO">
      <formula>NOT(ISERROR(SEARCH("BAJO POSITIVO", AE293)))</formula>
    </cfRule>
    <cfRule type="containsText" dxfId="1406" priority="1394" stopIfTrue="1" operator="containsText" text="BAJO POSITIVO">
      <formula>NOT(ISERROR(SEARCH("BAJO POSITIVO", AE293)))</formula>
    </cfRule>
    <cfRule type="containsText" dxfId="1405" priority="1395" stopIfTrue="1" operator="containsText" text="MEDIO POSITIVO">
      <formula>NOT(ISERROR(SEARCH("MEDIO POSITIVO", AE293)))</formula>
    </cfRule>
    <cfRule type="containsText" dxfId="1404" priority="1396" stopIfTrue="1" operator="containsText" text="MEDIO POSITIVO">
      <formula>NOT(ISERROR(SEARCH("MEDIO POSITIVO", AE293)))</formula>
    </cfRule>
    <cfRule type="containsText" dxfId="1403" priority="1397" stopIfTrue="1" operator="containsText" text="ALTO POSITIVO">
      <formula>NOT(ISERROR(SEARCH("ALTO POSITIVO", AE293)))</formula>
    </cfRule>
    <cfRule type="containsText" dxfId="1402" priority="1398" stopIfTrue="1" operator="containsText" text="BAJO POSITIVO">
      <formula>NOT(ISERROR(SEARCH("BAJO POSITIVO", AE293)))</formula>
    </cfRule>
    <cfRule type="containsText" dxfId="1401" priority="1399" stopIfTrue="1" operator="containsText" text="BAJO POSITIVO">
      <formula>NOT(ISERROR(SEARCH("BAJO POSITIVO", AE293)))</formula>
    </cfRule>
    <cfRule type="containsText" dxfId="1400" priority="1400" stopIfTrue="1" operator="containsText" text="MEDIO POSITIVO">
      <formula>NOT(ISERROR(SEARCH("MEDIO POSITIVO", AE293)))</formula>
    </cfRule>
    <cfRule type="containsText" dxfId="1399" priority="1401" stopIfTrue="1" operator="containsText" text="MEDIO POSITIVO">
      <formula>NOT(ISERROR(SEARCH("MEDIO POSITIVO", AE293)))</formula>
    </cfRule>
    <cfRule type="containsText" dxfId="1398" priority="1402" stopIfTrue="1" operator="containsText" text="ALTO POSITIVO">
      <formula>NOT(ISERROR(SEARCH("ALTO POSITIVO", AE293)))</formula>
    </cfRule>
    <cfRule type="containsText" dxfId="1397" priority="1403" stopIfTrue="1" operator="containsText" text="BAJO POSITIVO">
      <formula>NOT(ISERROR(SEARCH("BAJO POSITIVO", AE293)))</formula>
    </cfRule>
    <cfRule type="containsText" dxfId="1396" priority="1404" stopIfTrue="1" operator="containsText" text="BAJO POSITIVO">
      <formula>NOT(ISERROR(SEARCH("BAJO POSITIVO", AE293)))</formula>
    </cfRule>
    <cfRule type="containsText" dxfId="1395" priority="1405" stopIfTrue="1" operator="containsText" text="MEDIO POSITIVO">
      <formula>NOT(ISERROR(SEARCH("MEDIO POSITIVO", AE293)))</formula>
    </cfRule>
    <cfRule type="containsText" dxfId="1394" priority="1406" stopIfTrue="1" operator="containsText" text="MEDIO POSITIVO">
      <formula>NOT(ISERROR(SEARCH("MEDIO POSITIVO", AE293)))</formula>
    </cfRule>
    <cfRule type="containsText" dxfId="1393" priority="1407" stopIfTrue="1" operator="containsText" text="ALTO POSITIVO">
      <formula>NOT(ISERROR(SEARCH("ALTO POSITIVO", AE293)))</formula>
    </cfRule>
    <cfRule type="containsText" dxfId="1392" priority="1408" stopIfTrue="1" operator="containsText" text="BAJO POSITIVO">
      <formula>NOT(ISERROR(SEARCH("BAJO POSITIVO", AE293)))</formula>
    </cfRule>
    <cfRule type="containsText" dxfId="1391" priority="1409" stopIfTrue="1" operator="containsText" text="BAJO POSITIVO">
      <formula>NOT(ISERROR(SEARCH("BAJO POSITIVO", AE293)))</formula>
    </cfRule>
    <cfRule type="containsText" dxfId="1390" priority="1410" stopIfTrue="1" operator="containsText" text="MEDIO POSITIVO">
      <formula>NOT(ISERROR(SEARCH("MEDIO POSITIVO", AE293)))</formula>
    </cfRule>
    <cfRule type="containsText" dxfId="1389" priority="1411" stopIfTrue="1" operator="containsText" text="MEDIO POSITIVO">
      <formula>NOT(ISERROR(SEARCH("MEDIO POSITIVO", AE293)))</formula>
    </cfRule>
    <cfRule type="containsText" dxfId="1388" priority="1412" stopIfTrue="1" operator="containsText" text="ALTO POSITIVO">
      <formula>NOT(ISERROR(SEARCH("ALTO POSITIVO", AE293)))</formula>
    </cfRule>
    <cfRule type="containsText" dxfId="1387" priority="1413" stopIfTrue="1" operator="containsText" text="BAJO POSITIVO">
      <formula>NOT(ISERROR(SEARCH("BAJO POSITIVO", AE293)))</formula>
    </cfRule>
    <cfRule type="containsText" dxfId="1386" priority="1414" stopIfTrue="1" operator="containsText" text="BAJO POSITIVO">
      <formula>NOT(ISERROR(SEARCH("BAJO POSITIVO", AE293)))</formula>
    </cfRule>
    <cfRule type="containsText" dxfId="1385" priority="1415" stopIfTrue="1" operator="containsText" text="MEDIO POSITIVO">
      <formula>NOT(ISERROR(SEARCH("MEDIO POSITIVO", AE293)))</formula>
    </cfRule>
    <cfRule type="containsText" dxfId="1384" priority="1416" stopIfTrue="1" operator="containsText" text="MEDIO POSITIVO">
      <formula>NOT(ISERROR(SEARCH("MEDIO POSITIVO", AE293)))</formula>
    </cfRule>
    <cfRule type="containsText" dxfId="1383" priority="1417" stopIfTrue="1" operator="containsText" text="ALTO POSITIVO">
      <formula>NOT(ISERROR(SEARCH("ALTO POSITIVO", AE293)))</formula>
    </cfRule>
    <cfRule type="containsText" dxfId="1382" priority="1418" stopIfTrue="1" operator="containsText" text="BAJO POSITIVO">
      <formula>NOT(ISERROR(SEARCH("BAJO POSITIVO", AE293)))</formula>
    </cfRule>
    <cfRule type="containsText" dxfId="1381" priority="1419" stopIfTrue="1" operator="containsText" text="BAJO POSITIVO">
      <formula>NOT(ISERROR(SEARCH("BAJO POSITIVO", AE293)))</formula>
    </cfRule>
    <cfRule type="containsText" dxfId="1380" priority="1420" stopIfTrue="1" operator="containsText" text="MEDIO POSITIVO">
      <formula>NOT(ISERROR(SEARCH("MEDIO POSITIVO", AE293)))</formula>
    </cfRule>
    <cfRule type="containsText" dxfId="1379" priority="1421" stopIfTrue="1" operator="containsText" text="MEDIO POSITIVO">
      <formula>NOT(ISERROR(SEARCH("MEDIO POSITIVO", AE293)))</formula>
    </cfRule>
    <cfRule type="containsText" dxfId="1378" priority="1422" stopIfTrue="1" operator="containsText" text="BAJO POSITIVO">
      <formula>NOT(ISERROR(SEARCH("BAJO POSITIVO", AE293)))</formula>
    </cfRule>
    <cfRule type="containsText" dxfId="1377" priority="1423" stopIfTrue="1" operator="containsText" text="MEDIO POSITIVO">
      <formula>NOT(ISERROR(SEARCH("MEDIO POSITIVO", AE293)))</formula>
    </cfRule>
    <cfRule type="containsText" dxfId="1376" priority="1424" stopIfTrue="1" operator="containsText" text="MEDIO POSITIVO">
      <formula>NOT(ISERROR(SEARCH("MEDIO POSITIVO", AE293)))</formula>
    </cfRule>
    <cfRule type="containsText" dxfId="1375" priority="1425" stopIfTrue="1" operator="containsText" text="ALTO POSITIVO">
      <formula>NOT(ISERROR(SEARCH("ALTO POSITIVO", AE293)))</formula>
    </cfRule>
    <cfRule type="containsText" dxfId="1374" priority="1426" stopIfTrue="1" operator="containsText" text="BAJO POSITIVO">
      <formula>NOT(ISERROR(SEARCH("BAJO POSITIVO", AE293)))</formula>
    </cfRule>
    <cfRule type="containsText" dxfId="1373" priority="1427" stopIfTrue="1" operator="containsText" text="BAJO POSITIVO">
      <formula>NOT(ISERROR(SEARCH("BAJO POSITIVO", AE293)))</formula>
    </cfRule>
    <cfRule type="containsText" dxfId="1372" priority="1428" stopIfTrue="1" operator="containsText" text="MEDIO POSITIVO">
      <formula>NOT(ISERROR(SEARCH("MEDIO POSITIVO", AE293)))</formula>
    </cfRule>
    <cfRule type="containsText" dxfId="1371" priority="1429" stopIfTrue="1" operator="containsText" text="MEDIO POSITIVO">
      <formula>NOT(ISERROR(SEARCH("MEDIO POSITIVO", AE293)))</formula>
    </cfRule>
    <cfRule type="containsText" dxfId="1370" priority="1430" stopIfTrue="1" operator="containsText" text="ALTO POSITIVO">
      <formula>NOT(ISERROR(SEARCH("ALTO POSITIVO", AE293)))</formula>
    </cfRule>
    <cfRule type="containsText" dxfId="1369" priority="1431" stopIfTrue="1" operator="containsText" text="BAJO POSITIVO">
      <formula>NOT(ISERROR(SEARCH("BAJO POSITIVO", AE293)))</formula>
    </cfRule>
    <cfRule type="containsText" dxfId="1368" priority="1432" stopIfTrue="1" operator="containsText" text="MEDIO POSITIVO">
      <formula>NOT(ISERROR(SEARCH("MEDIO POSITIVO", AE293)))</formula>
    </cfRule>
    <cfRule type="containsText" dxfId="1367" priority="1433" stopIfTrue="1" operator="containsText" text="MEDIO POSITIVO">
      <formula>NOT(ISERROR(SEARCH("MEDIO POSITIVO", AE293)))</formula>
    </cfRule>
    <cfRule type="containsText" dxfId="1366" priority="1434" stopIfTrue="1" operator="containsText" text="ALTO POSITIVO">
      <formula>NOT(ISERROR(SEARCH("ALTO POSITIVO", AE293)))</formula>
    </cfRule>
    <cfRule type="containsText" dxfId="1365" priority="1435" stopIfTrue="1" operator="containsText" text="BAJO POSITIVO">
      <formula>NOT(ISERROR(SEARCH("BAJO POSITIVO", AE293)))</formula>
    </cfRule>
    <cfRule type="containsText" dxfId="1364" priority="1436" stopIfTrue="1" operator="containsText" text="BAJO POSITIVO">
      <formula>NOT(ISERROR(SEARCH("BAJO POSITIVO", AE293)))</formula>
    </cfRule>
    <cfRule type="containsText" dxfId="1363" priority="1437" stopIfTrue="1" operator="containsText" text="MEDIO POSITIVO">
      <formula>NOT(ISERROR(SEARCH("MEDIO POSITIVO", AE293)))</formula>
    </cfRule>
    <cfRule type="containsText" dxfId="1362" priority="1438" stopIfTrue="1" operator="containsText" text="MEDIO POSITIVO">
      <formula>NOT(ISERROR(SEARCH("MEDIO POSITIVO", AE293)))</formula>
    </cfRule>
    <cfRule type="containsText" dxfId="1361" priority="1439" stopIfTrue="1" operator="containsText" text="ALTO POSITIVO">
      <formula>NOT(ISERROR(SEARCH("ALTO POSITIVO", AE293)))</formula>
    </cfRule>
    <cfRule type="containsText" dxfId="1360" priority="1440" stopIfTrue="1" operator="containsText" text="BAJO POSITIVO">
      <formula>NOT(ISERROR(SEARCH("BAJO POSITIVO", AE293)))</formula>
    </cfRule>
    <cfRule type="containsText" dxfId="1359" priority="1441" stopIfTrue="1" operator="containsText" text="BAJO POSITIVO">
      <formula>NOT(ISERROR(SEARCH("BAJO POSITIVO", AE293)))</formula>
    </cfRule>
    <cfRule type="containsText" dxfId="1358" priority="1442" stopIfTrue="1" operator="containsText" text="MEDIO POSITIVO">
      <formula>NOT(ISERROR(SEARCH("MEDIO POSITIVO", AE293)))</formula>
    </cfRule>
    <cfRule type="containsText" dxfId="1357" priority="1443" stopIfTrue="1" operator="containsText" text="MEDIO POSITIVO">
      <formula>NOT(ISERROR(SEARCH("MEDIO POSITIVO", AE293)))</formula>
    </cfRule>
    <cfRule type="containsText" dxfId="1356" priority="1444" stopIfTrue="1" operator="containsText" text="ALTO POSITIVO">
      <formula>NOT(ISERROR(SEARCH("ALTO POSITIVO", AE293)))</formula>
    </cfRule>
    <cfRule type="containsText" dxfId="1355" priority="1445" stopIfTrue="1" operator="containsText" text="BAJO POSITIVO">
      <formula>NOT(ISERROR(SEARCH("BAJO POSITIVO", AE293)))</formula>
    </cfRule>
    <cfRule type="containsText" dxfId="1354" priority="1446" stopIfTrue="1" operator="containsText" text="MEDIO POSITIVO">
      <formula>NOT(ISERROR(SEARCH("MEDIO POSITIVO", AE293)))</formula>
    </cfRule>
    <cfRule type="containsText" dxfId="1353" priority="1447" stopIfTrue="1" operator="containsText" text="MEDIO POSITIVO">
      <formula>NOT(ISERROR(SEARCH("MEDIO POSITIVO", AE293)))</formula>
    </cfRule>
    <cfRule type="containsText" dxfId="1352" priority="1448" stopIfTrue="1" operator="containsText" text="ALTO POSITIVO">
      <formula>NOT(ISERROR(SEARCH("ALTO POSITIVO", AE293)))</formula>
    </cfRule>
    <cfRule type="containsText" dxfId="1351" priority="1449" stopIfTrue="1" operator="containsText" text="BAJO POSITIVO">
      <formula>NOT(ISERROR(SEARCH("BAJO POSITIVO", AE293)))</formula>
    </cfRule>
    <cfRule type="containsText" dxfId="1350" priority="1450" stopIfTrue="1" operator="containsText" text="BAJO POSITIVO">
      <formula>NOT(ISERROR(SEARCH("BAJO POSITIVO", AE293)))</formula>
    </cfRule>
    <cfRule type="containsText" dxfId="1349" priority="1451" stopIfTrue="1" operator="containsText" text="MEDIO POSITIVO">
      <formula>NOT(ISERROR(SEARCH("MEDIO POSITIVO", AE293)))</formula>
    </cfRule>
    <cfRule type="containsText" dxfId="1348" priority="1452" stopIfTrue="1" operator="containsText" text="MEDIO POSITIVO">
      <formula>NOT(ISERROR(SEARCH("MEDIO POSITIVO", AE293)))</formula>
    </cfRule>
    <cfRule type="containsText" dxfId="1347" priority="1453" stopIfTrue="1" operator="containsText" text="BAJO POSITIVO">
      <formula>NOT(ISERROR(SEARCH("BAJO POSITIVO", AE293)))</formula>
    </cfRule>
    <cfRule type="containsText" dxfId="1346" priority="1454" stopIfTrue="1" operator="containsText" text="BAJO POSITIVO">
      <formula>NOT(ISERROR(SEARCH("BAJO POSITIVO", AE293)))</formula>
    </cfRule>
    <cfRule type="containsText" dxfId="1345" priority="1455" stopIfTrue="1" operator="containsText" text="MEDIO POSITIVO">
      <formula>NOT(ISERROR(SEARCH("MEDIO POSITIVO", AE293)))</formula>
    </cfRule>
    <cfRule type="containsText" dxfId="1344" priority="1456" stopIfTrue="1" operator="containsText" text="MEDIO POSITIVO">
      <formula>NOT(ISERROR(SEARCH("MEDIO POSITIVO", AE293)))</formula>
    </cfRule>
    <cfRule type="containsText" dxfId="1343" priority="1457" stopIfTrue="1" operator="containsText" text="ALTO POSITIVO">
      <formula>NOT(ISERROR(SEARCH("ALTO POSITIVO", AE293)))</formula>
    </cfRule>
    <cfRule type="containsText" dxfId="1342" priority="1458" stopIfTrue="1" operator="containsText" text="BAJO POSITIVO">
      <formula>NOT(ISERROR(SEARCH("BAJO POSITIVO", AE293)))</formula>
    </cfRule>
    <cfRule type="containsText" dxfId="1341" priority="1459" stopIfTrue="1" operator="containsText" text="BAJO POSITIVO">
      <formula>NOT(ISERROR(SEARCH("BAJO POSITIVO", AE293)))</formula>
    </cfRule>
    <cfRule type="containsText" dxfId="1340" priority="1460" stopIfTrue="1" operator="containsText" text="MEDIO POSITIVO">
      <formula>NOT(ISERROR(SEARCH("MEDIO POSITIVO", AE293)))</formula>
    </cfRule>
    <cfRule type="containsText" dxfId="1339" priority="1461" stopIfTrue="1" operator="containsText" text="ALTO POSITIVO">
      <formula>NOT(ISERROR(SEARCH("ALTO POSITIVO", AE293)))</formula>
    </cfRule>
    <cfRule type="containsText" dxfId="1338" priority="1462" stopIfTrue="1" operator="containsText" text="BAJO NEGATIVO">
      <formula>NOT(ISERROR(SEARCH("BAJO NEGATIVO", AE293)))</formula>
    </cfRule>
    <cfRule type="containsText" dxfId="1337" priority="1463" stopIfTrue="1" operator="containsText" text="MEDIO NEGATIVO">
      <formula>NOT(ISERROR(SEARCH("MEDIO NEGATIVO", AE293)))</formula>
    </cfRule>
    <cfRule type="containsText" dxfId="1336" priority="1464" stopIfTrue="1" operator="containsText" text="ALTO NEGATIVO">
      <formula>NOT(ISERROR(SEARCH("ALTO NEGATIVO", AE293)))</formula>
    </cfRule>
    <cfRule type="containsText" dxfId="1335" priority="1465" stopIfTrue="1" operator="containsText" text="MEDIO POSITIVO">
      <formula>NOT(ISERROR(SEARCH("MEDIO POSITIVO", AE293)))</formula>
    </cfRule>
    <cfRule type="containsText" dxfId="1334" priority="1466" stopIfTrue="1" operator="containsText" text="ALTO POSITIVO">
      <formula>NOT(ISERROR(SEARCH("ALTO POSITIVO", AE293)))</formula>
    </cfRule>
    <cfRule type="containsText" dxfId="1333" priority="1467" stopIfTrue="1" operator="containsText" text="BAJO POSITIVO">
      <formula>NOT(ISERROR(SEARCH("BAJO POSITIVO", AE293)))</formula>
    </cfRule>
    <cfRule type="containsText" dxfId="1332" priority="1468" stopIfTrue="1" operator="containsText" text="BAJO POSITIVO">
      <formula>NOT(ISERROR(SEARCH("BAJO POSITIVO", AE293)))</formula>
    </cfRule>
    <cfRule type="containsText" dxfId="1331" priority="1469" stopIfTrue="1" operator="containsText" text="MEDIO POSITIVO">
      <formula>NOT(ISERROR(SEARCH("MEDIO POSITIVO", AE293)))</formula>
    </cfRule>
    <cfRule type="containsText" dxfId="1330" priority="1470" stopIfTrue="1" operator="containsText" text="ALTO POSITIVO">
      <formula>NOT(ISERROR(SEARCH("ALTO POSITIVO", AE293)))</formula>
    </cfRule>
    <cfRule type="containsText" dxfId="1329" priority="1471" stopIfTrue="1" operator="containsText" text="BAJO NEGATIVO">
      <formula>NOT(ISERROR(SEARCH("BAJO NEGATIVO", AE293)))</formula>
    </cfRule>
    <cfRule type="containsText" dxfId="1328" priority="1472" stopIfTrue="1" operator="containsText" text="MEDIO NEGATIVO">
      <formula>NOT(ISERROR(SEARCH("MEDIO NEGATIVO", AE293)))</formula>
    </cfRule>
    <cfRule type="containsText" dxfId="1327" priority="1473" stopIfTrue="1" operator="containsText" text="ALTO NEGATIVO">
      <formula>NOT(ISERROR(SEARCH("ALTO NEGATIVO", AE293)))</formula>
    </cfRule>
  </conditionalFormatting>
  <conditionalFormatting sqref="AE300:AE304 AE312:AE351">
    <cfRule type="containsText" dxfId="1326" priority="1218" stopIfTrue="1" operator="containsText" text="MEDIO POSITIVO">
      <formula>NOT(ISERROR(SEARCH("MEDIO POSITIVO", AE300)))</formula>
    </cfRule>
    <cfRule type="containsText" dxfId="1325" priority="1219" stopIfTrue="1" operator="containsText" text="ALTO POSITIVO">
      <formula>NOT(ISERROR(SEARCH("ALTO POSITIVO", AE300)))</formula>
    </cfRule>
    <cfRule type="containsText" dxfId="1324" priority="1220" stopIfTrue="1" operator="containsText" text="BAJO POSITIVO">
      <formula>NOT(ISERROR(SEARCH("BAJO POSITIVO", AE300)))</formula>
    </cfRule>
    <cfRule type="containsText" dxfId="1323" priority="1221" stopIfTrue="1" operator="containsText" text="BAJO POSITIVO">
      <formula>NOT(ISERROR(SEARCH("BAJO POSITIVO", AE300)))</formula>
    </cfRule>
    <cfRule type="containsText" dxfId="1322" priority="1222" stopIfTrue="1" operator="containsText" text="MEDIO POSITIVO">
      <formula>NOT(ISERROR(SEARCH("MEDIO POSITIVO", AE300)))</formula>
    </cfRule>
    <cfRule type="containsText" dxfId="1321" priority="1223" stopIfTrue="1" operator="containsText" text="MEDIO POSITIVO">
      <formula>NOT(ISERROR(SEARCH("MEDIO POSITIVO", AE300)))</formula>
    </cfRule>
    <cfRule type="containsText" dxfId="1320" priority="1224" stopIfTrue="1" operator="containsText" text="ALTO POSITIVO">
      <formula>NOT(ISERROR(SEARCH("ALTO POSITIVO", AE300)))</formula>
    </cfRule>
    <cfRule type="containsText" dxfId="1319" priority="1225" stopIfTrue="1" operator="containsText" text="BAJO POSITIVO">
      <formula>NOT(ISERROR(SEARCH("BAJO POSITIVO", AE300)))</formula>
    </cfRule>
    <cfRule type="containsText" dxfId="1318" priority="1226" stopIfTrue="1" operator="containsText" text="BAJO POSITIVO">
      <formula>NOT(ISERROR(SEARCH("BAJO POSITIVO", AE300)))</formula>
    </cfRule>
    <cfRule type="containsText" dxfId="1317" priority="1227" stopIfTrue="1" operator="containsText" text="MEDIO POSITIVO">
      <formula>NOT(ISERROR(SEARCH("MEDIO POSITIVO", AE300)))</formula>
    </cfRule>
    <cfRule type="containsText" dxfId="1316" priority="1228" stopIfTrue="1" operator="containsText" text="MEDIO POSITIVO">
      <formula>NOT(ISERROR(SEARCH("MEDIO POSITIVO", AE300)))</formula>
    </cfRule>
    <cfRule type="containsText" dxfId="1315" priority="1229" stopIfTrue="1" operator="containsText" text="ALTO POSITIVO">
      <formula>NOT(ISERROR(SEARCH("ALTO POSITIVO", AE300)))</formula>
    </cfRule>
    <cfRule type="containsText" dxfId="1314" priority="1230" stopIfTrue="1" operator="containsText" text="BAJO POSITIVO">
      <formula>NOT(ISERROR(SEARCH("BAJO POSITIVO", AE300)))</formula>
    </cfRule>
    <cfRule type="containsText" dxfId="1313" priority="1231" stopIfTrue="1" operator="containsText" text="BAJO POSITIVO">
      <formula>NOT(ISERROR(SEARCH("BAJO POSITIVO", AE300)))</formula>
    </cfRule>
    <cfRule type="containsText" dxfId="1312" priority="1232" stopIfTrue="1" operator="containsText" text="MEDIO POSITIVO">
      <formula>NOT(ISERROR(SEARCH("MEDIO POSITIVO", AE300)))</formula>
    </cfRule>
    <cfRule type="containsText" dxfId="1311" priority="1233" stopIfTrue="1" operator="containsText" text="MEDIO POSITIVO">
      <formula>NOT(ISERROR(SEARCH("MEDIO POSITIVO", AE300)))</formula>
    </cfRule>
    <cfRule type="containsText" dxfId="1310" priority="1234" stopIfTrue="1" operator="containsText" text="ALTO POSITIVO">
      <formula>NOT(ISERROR(SEARCH("ALTO POSITIVO", AE300)))</formula>
    </cfRule>
    <cfRule type="containsText" dxfId="1309" priority="1235" stopIfTrue="1" operator="containsText" text="BAJO POSITIVO">
      <formula>NOT(ISERROR(SEARCH("BAJO POSITIVO", AE300)))</formula>
    </cfRule>
    <cfRule type="containsText" dxfId="1308" priority="1236" stopIfTrue="1" operator="containsText" text="BAJO POSITIVO">
      <formula>NOT(ISERROR(SEARCH("BAJO POSITIVO", AE300)))</formula>
    </cfRule>
    <cfRule type="containsText" dxfId="1307" priority="1237" stopIfTrue="1" operator="containsText" text="MEDIO POSITIVO">
      <formula>NOT(ISERROR(SEARCH("MEDIO POSITIVO", AE300)))</formula>
    </cfRule>
    <cfRule type="containsText" dxfId="1306" priority="1238" stopIfTrue="1" operator="containsText" text="MEDIO POSITIVO">
      <formula>NOT(ISERROR(SEARCH("MEDIO POSITIVO", AE300)))</formula>
    </cfRule>
    <cfRule type="containsText" dxfId="1305" priority="1239" stopIfTrue="1" operator="containsText" text="ALTO POSITIVO">
      <formula>NOT(ISERROR(SEARCH("ALTO POSITIVO", AE300)))</formula>
    </cfRule>
    <cfRule type="containsText" dxfId="1304" priority="1240" stopIfTrue="1" operator="containsText" text="BAJO POSITIVO">
      <formula>NOT(ISERROR(SEARCH("BAJO POSITIVO", AE300)))</formula>
    </cfRule>
    <cfRule type="containsText" dxfId="1303" priority="1241" stopIfTrue="1" operator="containsText" text="BAJO POSITIVO">
      <formula>NOT(ISERROR(SEARCH("BAJO POSITIVO", AE300)))</formula>
    </cfRule>
    <cfRule type="containsText" dxfId="1302" priority="1242" stopIfTrue="1" operator="containsText" text="MEDIO POSITIVO">
      <formula>NOT(ISERROR(SEARCH("MEDIO POSITIVO", AE300)))</formula>
    </cfRule>
    <cfRule type="containsText" dxfId="1301" priority="1243" stopIfTrue="1" operator="containsText" text="MEDIO POSITIVO">
      <formula>NOT(ISERROR(SEARCH("MEDIO POSITIVO", AE300)))</formula>
    </cfRule>
    <cfRule type="containsText" dxfId="1300" priority="1244" stopIfTrue="1" operator="containsText" text="ALTO POSITIVO">
      <formula>NOT(ISERROR(SEARCH("ALTO POSITIVO", AE300)))</formula>
    </cfRule>
    <cfRule type="containsText" dxfId="1299" priority="1245" stopIfTrue="1" operator="containsText" text="BAJO POSITIVO">
      <formula>NOT(ISERROR(SEARCH("BAJO POSITIVO", AE300)))</formula>
    </cfRule>
    <cfRule type="containsText" dxfId="1298" priority="1246" stopIfTrue="1" operator="containsText" text="BAJO POSITIVO">
      <formula>NOT(ISERROR(SEARCH("BAJO POSITIVO", AE300)))</formula>
    </cfRule>
    <cfRule type="containsText" dxfId="1297" priority="1247" stopIfTrue="1" operator="containsText" text="MEDIO POSITIVO">
      <formula>NOT(ISERROR(SEARCH("MEDIO POSITIVO", AE300)))</formula>
    </cfRule>
    <cfRule type="containsText" dxfId="1296" priority="1248" stopIfTrue="1" operator="containsText" text="MEDIO POSITIVO">
      <formula>NOT(ISERROR(SEARCH("MEDIO POSITIVO", AE300)))</formula>
    </cfRule>
    <cfRule type="containsText" dxfId="1295" priority="1249" stopIfTrue="1" operator="containsText" text="ALTO POSITIVO">
      <formula>NOT(ISERROR(SEARCH("ALTO POSITIVO", AE300)))</formula>
    </cfRule>
    <cfRule type="containsText" dxfId="1294" priority="1250" stopIfTrue="1" operator="containsText" text="BAJO POSITIVO">
      <formula>NOT(ISERROR(SEARCH("BAJO POSITIVO", AE300)))</formula>
    </cfRule>
    <cfRule type="containsText" dxfId="1293" priority="1251" stopIfTrue="1" operator="containsText" text="BAJO POSITIVO">
      <formula>NOT(ISERROR(SEARCH("BAJO POSITIVO", AE300)))</formula>
    </cfRule>
    <cfRule type="containsText" dxfId="1292" priority="1252" stopIfTrue="1" operator="containsText" text="MEDIO POSITIVO">
      <formula>NOT(ISERROR(SEARCH("MEDIO POSITIVO", AE300)))</formula>
    </cfRule>
    <cfRule type="containsText" dxfId="1291" priority="1253" stopIfTrue="1" operator="containsText" text="MEDIO POSITIVO">
      <formula>NOT(ISERROR(SEARCH("MEDIO POSITIVO", AE300)))</formula>
    </cfRule>
    <cfRule type="containsText" dxfId="1290" priority="1254" stopIfTrue="1" operator="containsText" text="ALTO POSITIVO">
      <formula>NOT(ISERROR(SEARCH("ALTO POSITIVO", AE300)))</formula>
    </cfRule>
    <cfRule type="containsText" dxfId="1289" priority="1255" stopIfTrue="1" operator="containsText" text="BAJO POSITIVO">
      <formula>NOT(ISERROR(SEARCH("BAJO POSITIVO", AE300)))</formula>
    </cfRule>
    <cfRule type="containsText" dxfId="1288" priority="1256" stopIfTrue="1" operator="containsText" text="BAJO POSITIVO">
      <formula>NOT(ISERROR(SEARCH("BAJO POSITIVO", AE300)))</formula>
    </cfRule>
    <cfRule type="containsText" dxfId="1287" priority="1257" stopIfTrue="1" operator="containsText" text="MEDIO POSITIVO">
      <formula>NOT(ISERROR(SEARCH("MEDIO POSITIVO", AE300)))</formula>
    </cfRule>
    <cfRule type="containsText" dxfId="1286" priority="1258" stopIfTrue="1" operator="containsText" text="MEDIO POSITIVO">
      <formula>NOT(ISERROR(SEARCH("MEDIO POSITIVO", AE300)))</formula>
    </cfRule>
    <cfRule type="containsText" dxfId="1285" priority="1259" stopIfTrue="1" operator="containsText" text="ALTO POSITIVO">
      <formula>NOT(ISERROR(SEARCH("ALTO POSITIVO", AE300)))</formula>
    </cfRule>
    <cfRule type="containsText" dxfId="1284" priority="1260" stopIfTrue="1" operator="containsText" text="BAJO POSITIVO">
      <formula>NOT(ISERROR(SEARCH("BAJO POSITIVO", AE300)))</formula>
    </cfRule>
    <cfRule type="containsText" dxfId="1283" priority="1261" stopIfTrue="1" operator="containsText" text="BAJO POSITIVO">
      <formula>NOT(ISERROR(SEARCH("BAJO POSITIVO", AE300)))</formula>
    </cfRule>
    <cfRule type="containsText" dxfId="1282" priority="1262" stopIfTrue="1" operator="containsText" text="MEDIO POSITIVO">
      <formula>NOT(ISERROR(SEARCH("MEDIO POSITIVO", AE300)))</formula>
    </cfRule>
    <cfRule type="containsText" dxfId="1281" priority="1263" stopIfTrue="1" operator="containsText" text="MEDIO POSITIVO">
      <formula>NOT(ISERROR(SEARCH("MEDIO POSITIVO", AE300)))</formula>
    </cfRule>
    <cfRule type="containsText" dxfId="1280" priority="1264" stopIfTrue="1" operator="containsText" text="ALTO POSITIVO">
      <formula>NOT(ISERROR(SEARCH("ALTO POSITIVO", AE300)))</formula>
    </cfRule>
    <cfRule type="containsText" dxfId="1279" priority="1265" stopIfTrue="1" operator="containsText" text="BAJO POSITIVO">
      <formula>NOT(ISERROR(SEARCH("BAJO POSITIVO", AE300)))</formula>
    </cfRule>
    <cfRule type="containsText" dxfId="1278" priority="1266" stopIfTrue="1" operator="containsText" text="BAJO POSITIVO">
      <formula>NOT(ISERROR(SEARCH("BAJO POSITIVO", AE300)))</formula>
    </cfRule>
    <cfRule type="containsText" dxfId="1277" priority="1267" stopIfTrue="1" operator="containsText" text="MEDIO POSITIVO">
      <formula>NOT(ISERROR(SEARCH("MEDIO POSITIVO", AE300)))</formula>
    </cfRule>
    <cfRule type="containsText" dxfId="1276" priority="1268" stopIfTrue="1" operator="containsText" text="MEDIO POSITIVO">
      <formula>NOT(ISERROR(SEARCH("MEDIO POSITIVO", AE300)))</formula>
    </cfRule>
    <cfRule type="containsText" dxfId="1275" priority="1269" stopIfTrue="1" operator="containsText" text="ALTO POSITIVO">
      <formula>NOT(ISERROR(SEARCH("ALTO POSITIVO", AE300)))</formula>
    </cfRule>
    <cfRule type="containsText" dxfId="1274" priority="1270" stopIfTrue="1" operator="containsText" text="BAJO POSITIVO">
      <formula>NOT(ISERROR(SEARCH("BAJO POSITIVO", AE300)))</formula>
    </cfRule>
    <cfRule type="containsText" dxfId="1273" priority="1271" stopIfTrue="1" operator="containsText" text="BAJO POSITIVO">
      <formula>NOT(ISERROR(SEARCH("BAJO POSITIVO", AE300)))</formula>
    </cfRule>
    <cfRule type="containsText" dxfId="1272" priority="1272" stopIfTrue="1" operator="containsText" text="MEDIO POSITIVO">
      <formula>NOT(ISERROR(SEARCH("MEDIO POSITIVO", AE300)))</formula>
    </cfRule>
    <cfRule type="containsText" dxfId="1271" priority="1273" stopIfTrue="1" operator="containsText" text="MEDIO POSITIVO">
      <formula>NOT(ISERROR(SEARCH("MEDIO POSITIVO", AE300)))</formula>
    </cfRule>
    <cfRule type="containsText" dxfId="1270" priority="1274" stopIfTrue="1" operator="containsText" text="ALTO POSITIVO">
      <formula>NOT(ISERROR(SEARCH("ALTO POSITIVO", AE300)))</formula>
    </cfRule>
    <cfRule type="containsText" dxfId="1269" priority="1275" stopIfTrue="1" operator="containsText" text="BAJO POSITIVO">
      <formula>NOT(ISERROR(SEARCH("BAJO POSITIVO", AE300)))</formula>
    </cfRule>
    <cfRule type="containsText" dxfId="1268" priority="1276" stopIfTrue="1" operator="containsText" text="BAJO POSITIVO">
      <formula>NOT(ISERROR(SEARCH("BAJO POSITIVO", AE300)))</formula>
    </cfRule>
    <cfRule type="containsText" dxfId="1267" priority="1277" stopIfTrue="1" operator="containsText" text="MEDIO POSITIVO">
      <formula>NOT(ISERROR(SEARCH("MEDIO POSITIVO", AE300)))</formula>
    </cfRule>
    <cfRule type="containsText" dxfId="1266" priority="1278" stopIfTrue="1" operator="containsText" text="MEDIO POSITIVO">
      <formula>NOT(ISERROR(SEARCH("MEDIO POSITIVO", AE300)))</formula>
    </cfRule>
    <cfRule type="containsText" dxfId="1265" priority="1279" stopIfTrue="1" operator="containsText" text="ALTO POSITIVO">
      <formula>NOT(ISERROR(SEARCH("ALTO POSITIVO", AE300)))</formula>
    </cfRule>
    <cfRule type="containsText" dxfId="1264" priority="1280" stopIfTrue="1" operator="containsText" text="BAJO POSITIVO">
      <formula>NOT(ISERROR(SEARCH("BAJO POSITIVO", AE300)))</formula>
    </cfRule>
    <cfRule type="containsText" dxfId="1263" priority="1281" stopIfTrue="1" operator="containsText" text="BAJO POSITIVO">
      <formula>NOT(ISERROR(SEARCH("BAJO POSITIVO", AE300)))</formula>
    </cfRule>
    <cfRule type="containsText" dxfId="1262" priority="1282" stopIfTrue="1" operator="containsText" text="MEDIO POSITIVO">
      <formula>NOT(ISERROR(SEARCH("MEDIO POSITIVO", AE300)))</formula>
    </cfRule>
    <cfRule type="containsText" dxfId="1261" priority="1283" stopIfTrue="1" operator="containsText" text="MEDIO POSITIVO">
      <formula>NOT(ISERROR(SEARCH("MEDIO POSITIVO", AE300)))</formula>
    </cfRule>
    <cfRule type="containsText" dxfId="1260" priority="1284" stopIfTrue="1" operator="containsText" text="ALTO POSITIVO">
      <formula>NOT(ISERROR(SEARCH("ALTO POSITIVO", AE300)))</formula>
    </cfRule>
    <cfRule type="containsText" dxfId="1259" priority="1285" stopIfTrue="1" operator="containsText" text="BAJO POSITIVO">
      <formula>NOT(ISERROR(SEARCH("BAJO POSITIVO", AE300)))</formula>
    </cfRule>
    <cfRule type="containsText" dxfId="1258" priority="1286" stopIfTrue="1" operator="containsText" text="BAJO POSITIVO">
      <formula>NOT(ISERROR(SEARCH("BAJO POSITIVO", AE300)))</formula>
    </cfRule>
    <cfRule type="containsText" dxfId="1257" priority="1287" stopIfTrue="1" operator="containsText" text="MEDIO POSITIVO">
      <formula>NOT(ISERROR(SEARCH("MEDIO POSITIVO", AE300)))</formula>
    </cfRule>
    <cfRule type="containsText" dxfId="1256" priority="1288" stopIfTrue="1" operator="containsText" text="MEDIO POSITIVO">
      <formula>NOT(ISERROR(SEARCH("MEDIO POSITIVO", AE300)))</formula>
    </cfRule>
    <cfRule type="containsText" dxfId="1255" priority="1289" stopIfTrue="1" operator="containsText" text="ALTO POSITIVO">
      <formula>NOT(ISERROR(SEARCH("ALTO POSITIVO", AE300)))</formula>
    </cfRule>
    <cfRule type="containsText" dxfId="1254" priority="1290" stopIfTrue="1" operator="containsText" text="BAJO POSITIVO">
      <formula>NOT(ISERROR(SEARCH("BAJO POSITIVO", AE300)))</formula>
    </cfRule>
    <cfRule type="containsText" dxfId="1253" priority="1291" stopIfTrue="1" operator="containsText" text="BAJO POSITIVO">
      <formula>NOT(ISERROR(SEARCH("BAJO POSITIVO", AE300)))</formula>
    </cfRule>
    <cfRule type="containsText" dxfId="1252" priority="1292" stopIfTrue="1" operator="containsText" text="MEDIO POSITIVO">
      <formula>NOT(ISERROR(SEARCH("MEDIO POSITIVO", AE300)))</formula>
    </cfRule>
    <cfRule type="containsText" dxfId="1251" priority="1293" stopIfTrue="1" operator="containsText" text="MEDIO POSITIVO">
      <formula>NOT(ISERROR(SEARCH("MEDIO POSITIVO", AE300)))</formula>
    </cfRule>
    <cfRule type="containsText" dxfId="1250" priority="1294" stopIfTrue="1" operator="containsText" text="BAJO POSITIVO">
      <formula>NOT(ISERROR(SEARCH("BAJO POSITIVO", AE300)))</formula>
    </cfRule>
    <cfRule type="containsText" dxfId="1249" priority="1295" stopIfTrue="1" operator="containsText" text="MEDIO POSITIVO">
      <formula>NOT(ISERROR(SEARCH("MEDIO POSITIVO", AE300)))</formula>
    </cfRule>
    <cfRule type="containsText" dxfId="1248" priority="1296" stopIfTrue="1" operator="containsText" text="MEDIO POSITIVO">
      <formula>NOT(ISERROR(SEARCH("MEDIO POSITIVO", AE300)))</formula>
    </cfRule>
    <cfRule type="containsText" dxfId="1247" priority="1297" stopIfTrue="1" operator="containsText" text="ALTO POSITIVO">
      <formula>NOT(ISERROR(SEARCH("ALTO POSITIVO", AE300)))</formula>
    </cfRule>
    <cfRule type="containsText" dxfId="1246" priority="1298" stopIfTrue="1" operator="containsText" text="BAJO POSITIVO">
      <formula>NOT(ISERROR(SEARCH("BAJO POSITIVO", AE300)))</formula>
    </cfRule>
    <cfRule type="containsText" dxfId="1245" priority="1299" stopIfTrue="1" operator="containsText" text="BAJO POSITIVO">
      <formula>NOT(ISERROR(SEARCH("BAJO POSITIVO", AE300)))</formula>
    </cfRule>
    <cfRule type="containsText" dxfId="1244" priority="1300" stopIfTrue="1" operator="containsText" text="MEDIO POSITIVO">
      <formula>NOT(ISERROR(SEARCH("MEDIO POSITIVO", AE300)))</formula>
    </cfRule>
    <cfRule type="containsText" dxfId="1243" priority="1301" stopIfTrue="1" operator="containsText" text="MEDIO POSITIVO">
      <formula>NOT(ISERROR(SEARCH("MEDIO POSITIVO", AE300)))</formula>
    </cfRule>
    <cfRule type="containsText" dxfId="1242" priority="1302" stopIfTrue="1" operator="containsText" text="ALTO POSITIVO">
      <formula>NOT(ISERROR(SEARCH("ALTO POSITIVO", AE300)))</formula>
    </cfRule>
    <cfRule type="containsText" dxfId="1241" priority="1303" stopIfTrue="1" operator="containsText" text="BAJO POSITIVO">
      <formula>NOT(ISERROR(SEARCH("BAJO POSITIVO", AE300)))</formula>
    </cfRule>
    <cfRule type="containsText" dxfId="1240" priority="1304" stopIfTrue="1" operator="containsText" text="MEDIO POSITIVO">
      <formula>NOT(ISERROR(SEARCH("MEDIO POSITIVO", AE300)))</formula>
    </cfRule>
    <cfRule type="containsText" dxfId="1239" priority="1305" stopIfTrue="1" operator="containsText" text="MEDIO POSITIVO">
      <formula>NOT(ISERROR(SEARCH("MEDIO POSITIVO", AE300)))</formula>
    </cfRule>
    <cfRule type="containsText" dxfId="1238" priority="1306" stopIfTrue="1" operator="containsText" text="ALTO POSITIVO">
      <formula>NOT(ISERROR(SEARCH("ALTO POSITIVO", AE300)))</formula>
    </cfRule>
    <cfRule type="containsText" dxfId="1237" priority="1307" stopIfTrue="1" operator="containsText" text="BAJO POSITIVO">
      <formula>NOT(ISERROR(SEARCH("BAJO POSITIVO", AE300)))</formula>
    </cfRule>
    <cfRule type="containsText" dxfId="1236" priority="1308" stopIfTrue="1" operator="containsText" text="BAJO POSITIVO">
      <formula>NOT(ISERROR(SEARCH("BAJO POSITIVO", AE300)))</formula>
    </cfRule>
    <cfRule type="containsText" dxfId="1235" priority="1309" stopIfTrue="1" operator="containsText" text="MEDIO POSITIVO">
      <formula>NOT(ISERROR(SEARCH("MEDIO POSITIVO", AE300)))</formula>
    </cfRule>
    <cfRule type="containsText" dxfId="1234" priority="1310" stopIfTrue="1" operator="containsText" text="MEDIO POSITIVO">
      <formula>NOT(ISERROR(SEARCH("MEDIO POSITIVO", AE300)))</formula>
    </cfRule>
    <cfRule type="containsText" dxfId="1233" priority="1311" stopIfTrue="1" operator="containsText" text="ALTO POSITIVO">
      <formula>NOT(ISERROR(SEARCH("ALTO POSITIVO", AE300)))</formula>
    </cfRule>
    <cfRule type="containsText" dxfId="1232" priority="1312" stopIfTrue="1" operator="containsText" text="BAJO POSITIVO">
      <formula>NOT(ISERROR(SEARCH("BAJO POSITIVO", AE300)))</formula>
    </cfRule>
    <cfRule type="containsText" dxfId="1231" priority="1313" stopIfTrue="1" operator="containsText" text="BAJO POSITIVO">
      <formula>NOT(ISERROR(SEARCH("BAJO POSITIVO", AE300)))</formula>
    </cfRule>
    <cfRule type="containsText" dxfId="1230" priority="1314" stopIfTrue="1" operator="containsText" text="MEDIO POSITIVO">
      <formula>NOT(ISERROR(SEARCH("MEDIO POSITIVO", AE300)))</formula>
    </cfRule>
    <cfRule type="containsText" dxfId="1229" priority="1315" stopIfTrue="1" operator="containsText" text="MEDIO POSITIVO">
      <formula>NOT(ISERROR(SEARCH("MEDIO POSITIVO", AE300)))</formula>
    </cfRule>
    <cfRule type="containsText" dxfId="1228" priority="1316" stopIfTrue="1" operator="containsText" text="ALTO POSITIVO">
      <formula>NOT(ISERROR(SEARCH("ALTO POSITIVO", AE300)))</formula>
    </cfRule>
    <cfRule type="containsText" dxfId="1227" priority="1317" stopIfTrue="1" operator="containsText" text="BAJO POSITIVO">
      <formula>NOT(ISERROR(SEARCH("BAJO POSITIVO", AE300)))</formula>
    </cfRule>
    <cfRule type="containsText" dxfId="1226" priority="1318" stopIfTrue="1" operator="containsText" text="MEDIO POSITIVO">
      <formula>NOT(ISERROR(SEARCH("MEDIO POSITIVO", AE300)))</formula>
    </cfRule>
    <cfRule type="containsText" dxfId="1225" priority="1319" stopIfTrue="1" operator="containsText" text="MEDIO POSITIVO">
      <formula>NOT(ISERROR(SEARCH("MEDIO POSITIVO", AE300)))</formula>
    </cfRule>
    <cfRule type="containsText" dxfId="1224" priority="1320" stopIfTrue="1" operator="containsText" text="ALTO POSITIVO">
      <formula>NOT(ISERROR(SEARCH("ALTO POSITIVO", AE300)))</formula>
    </cfRule>
    <cfRule type="containsText" dxfId="1223" priority="1321" stopIfTrue="1" operator="containsText" text="BAJO POSITIVO">
      <formula>NOT(ISERROR(SEARCH("BAJO POSITIVO", AE300)))</formula>
    </cfRule>
    <cfRule type="containsText" dxfId="1222" priority="1322" stopIfTrue="1" operator="containsText" text="BAJO POSITIVO">
      <formula>NOT(ISERROR(SEARCH("BAJO POSITIVO", AE300)))</formula>
    </cfRule>
    <cfRule type="containsText" dxfId="1221" priority="1323" stopIfTrue="1" operator="containsText" text="MEDIO POSITIVO">
      <formula>NOT(ISERROR(SEARCH("MEDIO POSITIVO", AE300)))</formula>
    </cfRule>
    <cfRule type="containsText" dxfId="1220" priority="1324" stopIfTrue="1" operator="containsText" text="MEDIO POSITIVO">
      <formula>NOT(ISERROR(SEARCH("MEDIO POSITIVO", AE300)))</formula>
    </cfRule>
    <cfRule type="containsText" dxfId="1219" priority="1325" stopIfTrue="1" operator="containsText" text="BAJO POSITIVO">
      <formula>NOT(ISERROR(SEARCH("BAJO POSITIVO", AE300)))</formula>
    </cfRule>
    <cfRule type="containsText" dxfId="1218" priority="1326" stopIfTrue="1" operator="containsText" text="BAJO POSITIVO">
      <formula>NOT(ISERROR(SEARCH("BAJO POSITIVO", AE300)))</formula>
    </cfRule>
    <cfRule type="containsText" dxfId="1217" priority="1327" stopIfTrue="1" operator="containsText" text="MEDIO POSITIVO">
      <formula>NOT(ISERROR(SEARCH("MEDIO POSITIVO", AE300)))</formula>
    </cfRule>
    <cfRule type="containsText" dxfId="1216" priority="1328" stopIfTrue="1" operator="containsText" text="MEDIO POSITIVO">
      <formula>NOT(ISERROR(SEARCH("MEDIO POSITIVO", AE300)))</formula>
    </cfRule>
    <cfRule type="containsText" dxfId="1215" priority="1329" stopIfTrue="1" operator="containsText" text="ALTO POSITIVO">
      <formula>NOT(ISERROR(SEARCH("ALTO POSITIVO", AE300)))</formula>
    </cfRule>
    <cfRule type="containsText" dxfId="1214" priority="1330" stopIfTrue="1" operator="containsText" text="BAJO POSITIVO">
      <formula>NOT(ISERROR(SEARCH("BAJO POSITIVO", AE300)))</formula>
    </cfRule>
    <cfRule type="containsText" dxfId="1213" priority="1331" stopIfTrue="1" operator="containsText" text="BAJO POSITIVO">
      <formula>NOT(ISERROR(SEARCH("BAJO POSITIVO", AE300)))</formula>
    </cfRule>
    <cfRule type="containsText" dxfId="1212" priority="1332" stopIfTrue="1" operator="containsText" text="MEDIO POSITIVO">
      <formula>NOT(ISERROR(SEARCH("MEDIO POSITIVO", AE300)))</formula>
    </cfRule>
    <cfRule type="containsText" dxfId="1211" priority="1333" stopIfTrue="1" operator="containsText" text="ALTO POSITIVO">
      <formula>NOT(ISERROR(SEARCH("ALTO POSITIVO", AE300)))</formula>
    </cfRule>
    <cfRule type="containsText" dxfId="1210" priority="1334" stopIfTrue="1" operator="containsText" text="BAJO NEGATIVO">
      <formula>NOT(ISERROR(SEARCH("BAJO NEGATIVO", AE300)))</formula>
    </cfRule>
    <cfRule type="containsText" dxfId="1209" priority="1335" stopIfTrue="1" operator="containsText" text="MEDIO NEGATIVO">
      <formula>NOT(ISERROR(SEARCH("MEDIO NEGATIVO", AE300)))</formula>
    </cfRule>
    <cfRule type="containsText" dxfId="1208" priority="1336" stopIfTrue="1" operator="containsText" text="ALTO NEGATIVO">
      <formula>NOT(ISERROR(SEARCH("ALTO NEGATIVO", AE300)))</formula>
    </cfRule>
    <cfRule type="containsText" dxfId="1207" priority="1337" stopIfTrue="1" operator="containsText" text="MEDIO POSITIVO">
      <formula>NOT(ISERROR(SEARCH("MEDIO POSITIVO", AE300)))</formula>
    </cfRule>
    <cfRule type="containsText" dxfId="1206" priority="1338" stopIfTrue="1" operator="containsText" text="ALTO POSITIVO">
      <formula>NOT(ISERROR(SEARCH("ALTO POSITIVO", AE300)))</formula>
    </cfRule>
    <cfRule type="containsText" dxfId="1205" priority="1339" stopIfTrue="1" operator="containsText" text="BAJO POSITIVO">
      <formula>NOT(ISERROR(SEARCH("BAJO POSITIVO", AE300)))</formula>
    </cfRule>
    <cfRule type="containsText" dxfId="1204" priority="1340" stopIfTrue="1" operator="containsText" text="BAJO POSITIVO">
      <formula>NOT(ISERROR(SEARCH("BAJO POSITIVO", AE300)))</formula>
    </cfRule>
    <cfRule type="containsText" dxfId="1203" priority="1341" stopIfTrue="1" operator="containsText" text="MEDIO POSITIVO">
      <formula>NOT(ISERROR(SEARCH("MEDIO POSITIVO", AE300)))</formula>
    </cfRule>
    <cfRule type="containsText" dxfId="1202" priority="1342" stopIfTrue="1" operator="containsText" text="ALTO POSITIVO">
      <formula>NOT(ISERROR(SEARCH("ALTO POSITIVO", AE300)))</formula>
    </cfRule>
    <cfRule type="containsText" dxfId="1201" priority="1343" stopIfTrue="1" operator="containsText" text="BAJO NEGATIVO">
      <formula>NOT(ISERROR(SEARCH("BAJO NEGATIVO", AE300)))</formula>
    </cfRule>
    <cfRule type="containsText" dxfId="1200" priority="1344" stopIfTrue="1" operator="containsText" text="MEDIO NEGATIVO">
      <formula>NOT(ISERROR(SEARCH("MEDIO NEGATIVO", AE300)))</formula>
    </cfRule>
    <cfRule type="containsText" dxfId="1199" priority="1345" stopIfTrue="1" operator="containsText" text="ALTO NEGATIVO">
      <formula>NOT(ISERROR(SEARCH("ALTO NEGATIVO", AE300)))</formula>
    </cfRule>
  </conditionalFormatting>
  <conditionalFormatting sqref="AE305:AE310">
    <cfRule type="containsText" dxfId="1198" priority="1090" stopIfTrue="1" operator="containsText" text="MEDIO POSITIVO">
      <formula>NOT(ISERROR(SEARCH("MEDIO POSITIVO", AE305)))</formula>
    </cfRule>
    <cfRule type="containsText" dxfId="1197" priority="1091" stopIfTrue="1" operator="containsText" text="ALTO POSITIVO">
      <formula>NOT(ISERROR(SEARCH("ALTO POSITIVO", AE305)))</formula>
    </cfRule>
    <cfRule type="containsText" dxfId="1196" priority="1092" stopIfTrue="1" operator="containsText" text="BAJO POSITIVO">
      <formula>NOT(ISERROR(SEARCH("BAJO POSITIVO", AE305)))</formula>
    </cfRule>
    <cfRule type="containsText" dxfId="1195" priority="1093" stopIfTrue="1" operator="containsText" text="BAJO POSITIVO">
      <formula>NOT(ISERROR(SEARCH("BAJO POSITIVO", AE305)))</formula>
    </cfRule>
    <cfRule type="containsText" dxfId="1194" priority="1094" stopIfTrue="1" operator="containsText" text="MEDIO POSITIVO">
      <formula>NOT(ISERROR(SEARCH("MEDIO POSITIVO", AE305)))</formula>
    </cfRule>
    <cfRule type="containsText" dxfId="1193" priority="1095" stopIfTrue="1" operator="containsText" text="MEDIO POSITIVO">
      <formula>NOT(ISERROR(SEARCH("MEDIO POSITIVO", AE305)))</formula>
    </cfRule>
    <cfRule type="containsText" dxfId="1192" priority="1096" stopIfTrue="1" operator="containsText" text="ALTO POSITIVO">
      <formula>NOT(ISERROR(SEARCH("ALTO POSITIVO", AE305)))</formula>
    </cfRule>
    <cfRule type="containsText" dxfId="1191" priority="1097" stopIfTrue="1" operator="containsText" text="BAJO POSITIVO">
      <formula>NOT(ISERROR(SEARCH("BAJO POSITIVO", AE305)))</formula>
    </cfRule>
    <cfRule type="containsText" dxfId="1190" priority="1098" stopIfTrue="1" operator="containsText" text="BAJO POSITIVO">
      <formula>NOT(ISERROR(SEARCH("BAJO POSITIVO", AE305)))</formula>
    </cfRule>
    <cfRule type="containsText" dxfId="1189" priority="1099" stopIfTrue="1" operator="containsText" text="MEDIO POSITIVO">
      <formula>NOT(ISERROR(SEARCH("MEDIO POSITIVO", AE305)))</formula>
    </cfRule>
    <cfRule type="containsText" dxfId="1188" priority="1100" stopIfTrue="1" operator="containsText" text="MEDIO POSITIVO">
      <formula>NOT(ISERROR(SEARCH("MEDIO POSITIVO", AE305)))</formula>
    </cfRule>
    <cfRule type="containsText" dxfId="1187" priority="1101" stopIfTrue="1" operator="containsText" text="ALTO POSITIVO">
      <formula>NOT(ISERROR(SEARCH("ALTO POSITIVO", AE305)))</formula>
    </cfRule>
    <cfRule type="containsText" dxfId="1186" priority="1102" stopIfTrue="1" operator="containsText" text="BAJO POSITIVO">
      <formula>NOT(ISERROR(SEARCH("BAJO POSITIVO", AE305)))</formula>
    </cfRule>
    <cfRule type="containsText" dxfId="1185" priority="1103" stopIfTrue="1" operator="containsText" text="BAJO POSITIVO">
      <formula>NOT(ISERROR(SEARCH("BAJO POSITIVO", AE305)))</formula>
    </cfRule>
    <cfRule type="containsText" dxfId="1184" priority="1104" stopIfTrue="1" operator="containsText" text="MEDIO POSITIVO">
      <formula>NOT(ISERROR(SEARCH("MEDIO POSITIVO", AE305)))</formula>
    </cfRule>
    <cfRule type="containsText" dxfId="1183" priority="1105" stopIfTrue="1" operator="containsText" text="MEDIO POSITIVO">
      <formula>NOT(ISERROR(SEARCH("MEDIO POSITIVO", AE305)))</formula>
    </cfRule>
    <cfRule type="containsText" dxfId="1182" priority="1106" stopIfTrue="1" operator="containsText" text="ALTO POSITIVO">
      <formula>NOT(ISERROR(SEARCH("ALTO POSITIVO", AE305)))</formula>
    </cfRule>
    <cfRule type="containsText" dxfId="1181" priority="1107" stopIfTrue="1" operator="containsText" text="BAJO POSITIVO">
      <formula>NOT(ISERROR(SEARCH("BAJO POSITIVO", AE305)))</formula>
    </cfRule>
    <cfRule type="containsText" dxfId="1180" priority="1108" stopIfTrue="1" operator="containsText" text="BAJO POSITIVO">
      <formula>NOT(ISERROR(SEARCH("BAJO POSITIVO", AE305)))</formula>
    </cfRule>
    <cfRule type="containsText" dxfId="1179" priority="1109" stopIfTrue="1" operator="containsText" text="MEDIO POSITIVO">
      <formula>NOT(ISERROR(SEARCH("MEDIO POSITIVO", AE305)))</formula>
    </cfRule>
    <cfRule type="containsText" dxfId="1178" priority="1110" stopIfTrue="1" operator="containsText" text="MEDIO POSITIVO">
      <formula>NOT(ISERROR(SEARCH("MEDIO POSITIVO", AE305)))</formula>
    </cfRule>
    <cfRule type="containsText" dxfId="1177" priority="1111" stopIfTrue="1" operator="containsText" text="ALTO POSITIVO">
      <formula>NOT(ISERROR(SEARCH("ALTO POSITIVO", AE305)))</formula>
    </cfRule>
    <cfRule type="containsText" dxfId="1176" priority="1112" stopIfTrue="1" operator="containsText" text="BAJO POSITIVO">
      <formula>NOT(ISERROR(SEARCH("BAJO POSITIVO", AE305)))</formula>
    </cfRule>
    <cfRule type="containsText" dxfId="1175" priority="1113" stopIfTrue="1" operator="containsText" text="BAJO POSITIVO">
      <formula>NOT(ISERROR(SEARCH("BAJO POSITIVO", AE305)))</formula>
    </cfRule>
    <cfRule type="containsText" dxfId="1174" priority="1114" stopIfTrue="1" operator="containsText" text="MEDIO POSITIVO">
      <formula>NOT(ISERROR(SEARCH("MEDIO POSITIVO", AE305)))</formula>
    </cfRule>
    <cfRule type="containsText" dxfId="1173" priority="1115" stopIfTrue="1" operator="containsText" text="MEDIO POSITIVO">
      <formula>NOT(ISERROR(SEARCH("MEDIO POSITIVO", AE305)))</formula>
    </cfRule>
    <cfRule type="containsText" dxfId="1172" priority="1116" stopIfTrue="1" operator="containsText" text="ALTO POSITIVO">
      <formula>NOT(ISERROR(SEARCH("ALTO POSITIVO", AE305)))</formula>
    </cfRule>
    <cfRule type="containsText" dxfId="1171" priority="1117" stopIfTrue="1" operator="containsText" text="BAJO POSITIVO">
      <formula>NOT(ISERROR(SEARCH("BAJO POSITIVO", AE305)))</formula>
    </cfRule>
    <cfRule type="containsText" dxfId="1170" priority="1118" stopIfTrue="1" operator="containsText" text="BAJO POSITIVO">
      <formula>NOT(ISERROR(SEARCH("BAJO POSITIVO", AE305)))</formula>
    </cfRule>
    <cfRule type="containsText" dxfId="1169" priority="1119" stopIfTrue="1" operator="containsText" text="MEDIO POSITIVO">
      <formula>NOT(ISERROR(SEARCH("MEDIO POSITIVO", AE305)))</formula>
    </cfRule>
    <cfRule type="containsText" dxfId="1168" priority="1120" stopIfTrue="1" operator="containsText" text="MEDIO POSITIVO">
      <formula>NOT(ISERROR(SEARCH("MEDIO POSITIVO", AE305)))</formula>
    </cfRule>
    <cfRule type="containsText" dxfId="1167" priority="1121" stopIfTrue="1" operator="containsText" text="ALTO POSITIVO">
      <formula>NOT(ISERROR(SEARCH("ALTO POSITIVO", AE305)))</formula>
    </cfRule>
    <cfRule type="containsText" dxfId="1166" priority="1122" stopIfTrue="1" operator="containsText" text="BAJO POSITIVO">
      <formula>NOT(ISERROR(SEARCH("BAJO POSITIVO", AE305)))</formula>
    </cfRule>
    <cfRule type="containsText" dxfId="1165" priority="1123" stopIfTrue="1" operator="containsText" text="BAJO POSITIVO">
      <formula>NOT(ISERROR(SEARCH("BAJO POSITIVO", AE305)))</formula>
    </cfRule>
    <cfRule type="containsText" dxfId="1164" priority="1124" stopIfTrue="1" operator="containsText" text="MEDIO POSITIVO">
      <formula>NOT(ISERROR(SEARCH("MEDIO POSITIVO", AE305)))</formula>
    </cfRule>
    <cfRule type="containsText" dxfId="1163" priority="1125" stopIfTrue="1" operator="containsText" text="MEDIO POSITIVO">
      <formula>NOT(ISERROR(SEARCH("MEDIO POSITIVO", AE305)))</formula>
    </cfRule>
    <cfRule type="containsText" dxfId="1162" priority="1126" stopIfTrue="1" operator="containsText" text="ALTO POSITIVO">
      <formula>NOT(ISERROR(SEARCH("ALTO POSITIVO", AE305)))</formula>
    </cfRule>
    <cfRule type="containsText" dxfId="1161" priority="1127" stopIfTrue="1" operator="containsText" text="BAJO POSITIVO">
      <formula>NOT(ISERROR(SEARCH("BAJO POSITIVO", AE305)))</formula>
    </cfRule>
    <cfRule type="containsText" dxfId="1160" priority="1128" stopIfTrue="1" operator="containsText" text="BAJO POSITIVO">
      <formula>NOT(ISERROR(SEARCH("BAJO POSITIVO", AE305)))</formula>
    </cfRule>
    <cfRule type="containsText" dxfId="1159" priority="1129" stopIfTrue="1" operator="containsText" text="MEDIO POSITIVO">
      <formula>NOT(ISERROR(SEARCH("MEDIO POSITIVO", AE305)))</formula>
    </cfRule>
    <cfRule type="containsText" dxfId="1158" priority="1130" stopIfTrue="1" operator="containsText" text="MEDIO POSITIVO">
      <formula>NOT(ISERROR(SEARCH("MEDIO POSITIVO", AE305)))</formula>
    </cfRule>
    <cfRule type="containsText" dxfId="1157" priority="1131" stopIfTrue="1" operator="containsText" text="ALTO POSITIVO">
      <formula>NOT(ISERROR(SEARCH("ALTO POSITIVO", AE305)))</formula>
    </cfRule>
    <cfRule type="containsText" dxfId="1156" priority="1132" stopIfTrue="1" operator="containsText" text="BAJO POSITIVO">
      <formula>NOT(ISERROR(SEARCH("BAJO POSITIVO", AE305)))</formula>
    </cfRule>
    <cfRule type="containsText" dxfId="1155" priority="1133" stopIfTrue="1" operator="containsText" text="BAJO POSITIVO">
      <formula>NOT(ISERROR(SEARCH("BAJO POSITIVO", AE305)))</formula>
    </cfRule>
    <cfRule type="containsText" dxfId="1154" priority="1134" stopIfTrue="1" operator="containsText" text="MEDIO POSITIVO">
      <formula>NOT(ISERROR(SEARCH("MEDIO POSITIVO", AE305)))</formula>
    </cfRule>
    <cfRule type="containsText" dxfId="1153" priority="1135" stopIfTrue="1" operator="containsText" text="MEDIO POSITIVO">
      <formula>NOT(ISERROR(SEARCH("MEDIO POSITIVO", AE305)))</formula>
    </cfRule>
    <cfRule type="containsText" dxfId="1152" priority="1136" stopIfTrue="1" operator="containsText" text="ALTO POSITIVO">
      <formula>NOT(ISERROR(SEARCH("ALTO POSITIVO", AE305)))</formula>
    </cfRule>
    <cfRule type="containsText" dxfId="1151" priority="1137" stopIfTrue="1" operator="containsText" text="BAJO POSITIVO">
      <formula>NOT(ISERROR(SEARCH("BAJO POSITIVO", AE305)))</formula>
    </cfRule>
    <cfRule type="containsText" dxfId="1150" priority="1138" stopIfTrue="1" operator="containsText" text="BAJO POSITIVO">
      <formula>NOT(ISERROR(SEARCH("BAJO POSITIVO", AE305)))</formula>
    </cfRule>
    <cfRule type="containsText" dxfId="1149" priority="1139" stopIfTrue="1" operator="containsText" text="MEDIO POSITIVO">
      <formula>NOT(ISERROR(SEARCH("MEDIO POSITIVO", AE305)))</formula>
    </cfRule>
    <cfRule type="containsText" dxfId="1148" priority="1140" stopIfTrue="1" operator="containsText" text="MEDIO POSITIVO">
      <formula>NOT(ISERROR(SEARCH("MEDIO POSITIVO", AE305)))</formula>
    </cfRule>
    <cfRule type="containsText" dxfId="1147" priority="1141" stopIfTrue="1" operator="containsText" text="ALTO POSITIVO">
      <formula>NOT(ISERROR(SEARCH("ALTO POSITIVO", AE305)))</formula>
    </cfRule>
    <cfRule type="containsText" dxfId="1146" priority="1142" stopIfTrue="1" operator="containsText" text="BAJO POSITIVO">
      <formula>NOT(ISERROR(SEARCH("BAJO POSITIVO", AE305)))</formula>
    </cfRule>
    <cfRule type="containsText" dxfId="1145" priority="1143" stopIfTrue="1" operator="containsText" text="BAJO POSITIVO">
      <formula>NOT(ISERROR(SEARCH("BAJO POSITIVO", AE305)))</formula>
    </cfRule>
    <cfRule type="containsText" dxfId="1144" priority="1144" stopIfTrue="1" operator="containsText" text="MEDIO POSITIVO">
      <formula>NOT(ISERROR(SEARCH("MEDIO POSITIVO", AE305)))</formula>
    </cfRule>
    <cfRule type="containsText" dxfId="1143" priority="1145" stopIfTrue="1" operator="containsText" text="MEDIO POSITIVO">
      <formula>NOT(ISERROR(SEARCH("MEDIO POSITIVO", AE305)))</formula>
    </cfRule>
    <cfRule type="containsText" dxfId="1142" priority="1146" stopIfTrue="1" operator="containsText" text="ALTO POSITIVO">
      <formula>NOT(ISERROR(SEARCH("ALTO POSITIVO", AE305)))</formula>
    </cfRule>
    <cfRule type="containsText" dxfId="1141" priority="1147" stopIfTrue="1" operator="containsText" text="BAJO POSITIVO">
      <formula>NOT(ISERROR(SEARCH("BAJO POSITIVO", AE305)))</formula>
    </cfRule>
    <cfRule type="containsText" dxfId="1140" priority="1148" stopIfTrue="1" operator="containsText" text="BAJO POSITIVO">
      <formula>NOT(ISERROR(SEARCH("BAJO POSITIVO", AE305)))</formula>
    </cfRule>
    <cfRule type="containsText" dxfId="1139" priority="1149" stopIfTrue="1" operator="containsText" text="MEDIO POSITIVO">
      <formula>NOT(ISERROR(SEARCH("MEDIO POSITIVO", AE305)))</formula>
    </cfRule>
    <cfRule type="containsText" dxfId="1138" priority="1150" stopIfTrue="1" operator="containsText" text="MEDIO POSITIVO">
      <formula>NOT(ISERROR(SEARCH("MEDIO POSITIVO", AE305)))</formula>
    </cfRule>
    <cfRule type="containsText" dxfId="1137" priority="1151" stopIfTrue="1" operator="containsText" text="ALTO POSITIVO">
      <formula>NOT(ISERROR(SEARCH("ALTO POSITIVO", AE305)))</formula>
    </cfRule>
    <cfRule type="containsText" dxfId="1136" priority="1152" stopIfTrue="1" operator="containsText" text="BAJO POSITIVO">
      <formula>NOT(ISERROR(SEARCH("BAJO POSITIVO", AE305)))</formula>
    </cfRule>
    <cfRule type="containsText" dxfId="1135" priority="1153" stopIfTrue="1" operator="containsText" text="BAJO POSITIVO">
      <formula>NOT(ISERROR(SEARCH("BAJO POSITIVO", AE305)))</formula>
    </cfRule>
    <cfRule type="containsText" dxfId="1134" priority="1154" stopIfTrue="1" operator="containsText" text="MEDIO POSITIVO">
      <formula>NOT(ISERROR(SEARCH("MEDIO POSITIVO", AE305)))</formula>
    </cfRule>
    <cfRule type="containsText" dxfId="1133" priority="1155" stopIfTrue="1" operator="containsText" text="MEDIO POSITIVO">
      <formula>NOT(ISERROR(SEARCH("MEDIO POSITIVO", AE305)))</formula>
    </cfRule>
    <cfRule type="containsText" dxfId="1132" priority="1156" stopIfTrue="1" operator="containsText" text="ALTO POSITIVO">
      <formula>NOT(ISERROR(SEARCH("ALTO POSITIVO", AE305)))</formula>
    </cfRule>
    <cfRule type="containsText" dxfId="1131" priority="1157" stopIfTrue="1" operator="containsText" text="BAJO POSITIVO">
      <formula>NOT(ISERROR(SEARCH("BAJO POSITIVO", AE305)))</formula>
    </cfRule>
    <cfRule type="containsText" dxfId="1130" priority="1158" stopIfTrue="1" operator="containsText" text="BAJO POSITIVO">
      <formula>NOT(ISERROR(SEARCH("BAJO POSITIVO", AE305)))</formula>
    </cfRule>
    <cfRule type="containsText" dxfId="1129" priority="1159" stopIfTrue="1" operator="containsText" text="MEDIO POSITIVO">
      <formula>NOT(ISERROR(SEARCH("MEDIO POSITIVO", AE305)))</formula>
    </cfRule>
    <cfRule type="containsText" dxfId="1128" priority="1160" stopIfTrue="1" operator="containsText" text="MEDIO POSITIVO">
      <formula>NOT(ISERROR(SEARCH("MEDIO POSITIVO", AE305)))</formula>
    </cfRule>
    <cfRule type="containsText" dxfId="1127" priority="1161" stopIfTrue="1" operator="containsText" text="ALTO POSITIVO">
      <formula>NOT(ISERROR(SEARCH("ALTO POSITIVO", AE305)))</formula>
    </cfRule>
    <cfRule type="containsText" dxfId="1126" priority="1162" stopIfTrue="1" operator="containsText" text="BAJO POSITIVO">
      <formula>NOT(ISERROR(SEARCH("BAJO POSITIVO", AE305)))</formula>
    </cfRule>
    <cfRule type="containsText" dxfId="1125" priority="1163" stopIfTrue="1" operator="containsText" text="BAJO POSITIVO">
      <formula>NOT(ISERROR(SEARCH("BAJO POSITIVO", AE305)))</formula>
    </cfRule>
    <cfRule type="containsText" dxfId="1124" priority="1164" stopIfTrue="1" operator="containsText" text="MEDIO POSITIVO">
      <formula>NOT(ISERROR(SEARCH("MEDIO POSITIVO", AE305)))</formula>
    </cfRule>
    <cfRule type="containsText" dxfId="1123" priority="1165" stopIfTrue="1" operator="containsText" text="MEDIO POSITIVO">
      <formula>NOT(ISERROR(SEARCH("MEDIO POSITIVO", AE305)))</formula>
    </cfRule>
    <cfRule type="containsText" dxfId="1122" priority="1166" stopIfTrue="1" operator="containsText" text="BAJO POSITIVO">
      <formula>NOT(ISERROR(SEARCH("BAJO POSITIVO", AE305)))</formula>
    </cfRule>
    <cfRule type="containsText" dxfId="1121" priority="1167" stopIfTrue="1" operator="containsText" text="MEDIO POSITIVO">
      <formula>NOT(ISERROR(SEARCH("MEDIO POSITIVO", AE305)))</formula>
    </cfRule>
    <cfRule type="containsText" dxfId="1120" priority="1168" stopIfTrue="1" operator="containsText" text="MEDIO POSITIVO">
      <formula>NOT(ISERROR(SEARCH("MEDIO POSITIVO", AE305)))</formula>
    </cfRule>
    <cfRule type="containsText" dxfId="1119" priority="1169" stopIfTrue="1" operator="containsText" text="ALTO POSITIVO">
      <formula>NOT(ISERROR(SEARCH("ALTO POSITIVO", AE305)))</formula>
    </cfRule>
    <cfRule type="containsText" dxfId="1118" priority="1170" stopIfTrue="1" operator="containsText" text="BAJO POSITIVO">
      <formula>NOT(ISERROR(SEARCH("BAJO POSITIVO", AE305)))</formula>
    </cfRule>
    <cfRule type="containsText" dxfId="1117" priority="1171" stopIfTrue="1" operator="containsText" text="BAJO POSITIVO">
      <formula>NOT(ISERROR(SEARCH("BAJO POSITIVO", AE305)))</formula>
    </cfRule>
    <cfRule type="containsText" dxfId="1116" priority="1172" stopIfTrue="1" operator="containsText" text="MEDIO POSITIVO">
      <formula>NOT(ISERROR(SEARCH("MEDIO POSITIVO", AE305)))</formula>
    </cfRule>
    <cfRule type="containsText" dxfId="1115" priority="1173" stopIfTrue="1" operator="containsText" text="MEDIO POSITIVO">
      <formula>NOT(ISERROR(SEARCH("MEDIO POSITIVO", AE305)))</formula>
    </cfRule>
    <cfRule type="containsText" dxfId="1114" priority="1174" stopIfTrue="1" operator="containsText" text="ALTO POSITIVO">
      <formula>NOT(ISERROR(SEARCH("ALTO POSITIVO", AE305)))</formula>
    </cfRule>
    <cfRule type="containsText" dxfId="1113" priority="1175" stopIfTrue="1" operator="containsText" text="BAJO POSITIVO">
      <formula>NOT(ISERROR(SEARCH("BAJO POSITIVO", AE305)))</formula>
    </cfRule>
    <cfRule type="containsText" dxfId="1112" priority="1176" stopIfTrue="1" operator="containsText" text="MEDIO POSITIVO">
      <formula>NOT(ISERROR(SEARCH("MEDIO POSITIVO", AE305)))</formula>
    </cfRule>
    <cfRule type="containsText" dxfId="1111" priority="1177" stopIfTrue="1" operator="containsText" text="MEDIO POSITIVO">
      <formula>NOT(ISERROR(SEARCH("MEDIO POSITIVO", AE305)))</formula>
    </cfRule>
    <cfRule type="containsText" dxfId="1110" priority="1178" stopIfTrue="1" operator="containsText" text="ALTO POSITIVO">
      <formula>NOT(ISERROR(SEARCH("ALTO POSITIVO", AE305)))</formula>
    </cfRule>
    <cfRule type="containsText" dxfId="1109" priority="1179" stopIfTrue="1" operator="containsText" text="BAJO POSITIVO">
      <formula>NOT(ISERROR(SEARCH("BAJO POSITIVO", AE305)))</formula>
    </cfRule>
    <cfRule type="containsText" dxfId="1108" priority="1180" stopIfTrue="1" operator="containsText" text="BAJO POSITIVO">
      <formula>NOT(ISERROR(SEARCH("BAJO POSITIVO", AE305)))</formula>
    </cfRule>
    <cfRule type="containsText" dxfId="1107" priority="1181" stopIfTrue="1" operator="containsText" text="MEDIO POSITIVO">
      <formula>NOT(ISERROR(SEARCH("MEDIO POSITIVO", AE305)))</formula>
    </cfRule>
    <cfRule type="containsText" dxfId="1106" priority="1182" stopIfTrue="1" operator="containsText" text="MEDIO POSITIVO">
      <formula>NOT(ISERROR(SEARCH("MEDIO POSITIVO", AE305)))</formula>
    </cfRule>
    <cfRule type="containsText" dxfId="1105" priority="1183" stopIfTrue="1" operator="containsText" text="ALTO POSITIVO">
      <formula>NOT(ISERROR(SEARCH("ALTO POSITIVO", AE305)))</formula>
    </cfRule>
    <cfRule type="containsText" dxfId="1104" priority="1184" stopIfTrue="1" operator="containsText" text="BAJO POSITIVO">
      <formula>NOT(ISERROR(SEARCH("BAJO POSITIVO", AE305)))</formula>
    </cfRule>
    <cfRule type="containsText" dxfId="1103" priority="1185" stopIfTrue="1" operator="containsText" text="BAJO POSITIVO">
      <formula>NOT(ISERROR(SEARCH("BAJO POSITIVO", AE305)))</formula>
    </cfRule>
    <cfRule type="containsText" dxfId="1102" priority="1186" stopIfTrue="1" operator="containsText" text="MEDIO POSITIVO">
      <formula>NOT(ISERROR(SEARCH("MEDIO POSITIVO", AE305)))</formula>
    </cfRule>
    <cfRule type="containsText" dxfId="1101" priority="1187" stopIfTrue="1" operator="containsText" text="MEDIO POSITIVO">
      <formula>NOT(ISERROR(SEARCH("MEDIO POSITIVO", AE305)))</formula>
    </cfRule>
    <cfRule type="containsText" dxfId="1100" priority="1188" stopIfTrue="1" operator="containsText" text="ALTO POSITIVO">
      <formula>NOT(ISERROR(SEARCH("ALTO POSITIVO", AE305)))</formula>
    </cfRule>
    <cfRule type="containsText" dxfId="1099" priority="1189" stopIfTrue="1" operator="containsText" text="BAJO POSITIVO">
      <formula>NOT(ISERROR(SEARCH("BAJO POSITIVO", AE305)))</formula>
    </cfRule>
    <cfRule type="containsText" dxfId="1098" priority="1190" stopIfTrue="1" operator="containsText" text="MEDIO POSITIVO">
      <formula>NOT(ISERROR(SEARCH("MEDIO POSITIVO", AE305)))</formula>
    </cfRule>
    <cfRule type="containsText" dxfId="1097" priority="1191" stopIfTrue="1" operator="containsText" text="MEDIO POSITIVO">
      <formula>NOT(ISERROR(SEARCH("MEDIO POSITIVO", AE305)))</formula>
    </cfRule>
    <cfRule type="containsText" dxfId="1096" priority="1192" stopIfTrue="1" operator="containsText" text="ALTO POSITIVO">
      <formula>NOT(ISERROR(SEARCH("ALTO POSITIVO", AE305)))</formula>
    </cfRule>
    <cfRule type="containsText" dxfId="1095" priority="1193" stopIfTrue="1" operator="containsText" text="BAJO POSITIVO">
      <formula>NOT(ISERROR(SEARCH("BAJO POSITIVO", AE305)))</formula>
    </cfRule>
    <cfRule type="containsText" dxfId="1094" priority="1194" stopIfTrue="1" operator="containsText" text="BAJO POSITIVO">
      <formula>NOT(ISERROR(SEARCH("BAJO POSITIVO", AE305)))</formula>
    </cfRule>
    <cfRule type="containsText" dxfId="1093" priority="1195" stopIfTrue="1" operator="containsText" text="MEDIO POSITIVO">
      <formula>NOT(ISERROR(SEARCH("MEDIO POSITIVO", AE305)))</formula>
    </cfRule>
    <cfRule type="containsText" dxfId="1092" priority="1196" stopIfTrue="1" operator="containsText" text="MEDIO POSITIVO">
      <formula>NOT(ISERROR(SEARCH("MEDIO POSITIVO", AE305)))</formula>
    </cfRule>
    <cfRule type="containsText" dxfId="1091" priority="1197" stopIfTrue="1" operator="containsText" text="BAJO POSITIVO">
      <formula>NOT(ISERROR(SEARCH("BAJO POSITIVO", AE305)))</formula>
    </cfRule>
    <cfRule type="containsText" dxfId="1090" priority="1198" stopIfTrue="1" operator="containsText" text="BAJO POSITIVO">
      <formula>NOT(ISERROR(SEARCH("BAJO POSITIVO", AE305)))</formula>
    </cfRule>
    <cfRule type="containsText" dxfId="1089" priority="1199" stopIfTrue="1" operator="containsText" text="MEDIO POSITIVO">
      <formula>NOT(ISERROR(SEARCH("MEDIO POSITIVO", AE305)))</formula>
    </cfRule>
    <cfRule type="containsText" dxfId="1088" priority="1200" stopIfTrue="1" operator="containsText" text="MEDIO POSITIVO">
      <formula>NOT(ISERROR(SEARCH("MEDIO POSITIVO", AE305)))</formula>
    </cfRule>
    <cfRule type="containsText" dxfId="1087" priority="1201" stopIfTrue="1" operator="containsText" text="ALTO POSITIVO">
      <formula>NOT(ISERROR(SEARCH("ALTO POSITIVO", AE305)))</formula>
    </cfRule>
    <cfRule type="containsText" dxfId="1086" priority="1202" stopIfTrue="1" operator="containsText" text="BAJO POSITIVO">
      <formula>NOT(ISERROR(SEARCH("BAJO POSITIVO", AE305)))</formula>
    </cfRule>
    <cfRule type="containsText" dxfId="1085" priority="1203" stopIfTrue="1" operator="containsText" text="BAJO POSITIVO">
      <formula>NOT(ISERROR(SEARCH("BAJO POSITIVO", AE305)))</formula>
    </cfRule>
    <cfRule type="containsText" dxfId="1084" priority="1204" stopIfTrue="1" operator="containsText" text="MEDIO POSITIVO">
      <formula>NOT(ISERROR(SEARCH("MEDIO POSITIVO", AE305)))</formula>
    </cfRule>
    <cfRule type="containsText" dxfId="1083" priority="1205" stopIfTrue="1" operator="containsText" text="ALTO POSITIVO">
      <formula>NOT(ISERROR(SEARCH("ALTO POSITIVO", AE305)))</formula>
    </cfRule>
    <cfRule type="containsText" dxfId="1082" priority="1206" stopIfTrue="1" operator="containsText" text="BAJO NEGATIVO">
      <formula>NOT(ISERROR(SEARCH("BAJO NEGATIVO", AE305)))</formula>
    </cfRule>
    <cfRule type="containsText" dxfId="1081" priority="1207" stopIfTrue="1" operator="containsText" text="MEDIO NEGATIVO">
      <formula>NOT(ISERROR(SEARCH("MEDIO NEGATIVO", AE305)))</formula>
    </cfRule>
    <cfRule type="containsText" dxfId="1080" priority="1208" stopIfTrue="1" operator="containsText" text="ALTO NEGATIVO">
      <formula>NOT(ISERROR(SEARCH("ALTO NEGATIVO", AE305)))</formula>
    </cfRule>
    <cfRule type="containsText" dxfId="1079" priority="1209" stopIfTrue="1" operator="containsText" text="MEDIO POSITIVO">
      <formula>NOT(ISERROR(SEARCH("MEDIO POSITIVO", AE305)))</formula>
    </cfRule>
    <cfRule type="containsText" dxfId="1078" priority="1210" stopIfTrue="1" operator="containsText" text="ALTO POSITIVO">
      <formula>NOT(ISERROR(SEARCH("ALTO POSITIVO", AE305)))</formula>
    </cfRule>
    <cfRule type="containsText" dxfId="1077" priority="1211" stopIfTrue="1" operator="containsText" text="BAJO POSITIVO">
      <formula>NOT(ISERROR(SEARCH("BAJO POSITIVO", AE305)))</formula>
    </cfRule>
    <cfRule type="containsText" dxfId="1076" priority="1212" stopIfTrue="1" operator="containsText" text="BAJO POSITIVO">
      <formula>NOT(ISERROR(SEARCH("BAJO POSITIVO", AE305)))</formula>
    </cfRule>
    <cfRule type="containsText" dxfId="1075" priority="1213" stopIfTrue="1" operator="containsText" text="MEDIO POSITIVO">
      <formula>NOT(ISERROR(SEARCH("MEDIO POSITIVO", AE305)))</formula>
    </cfRule>
    <cfRule type="containsText" dxfId="1074" priority="1214" stopIfTrue="1" operator="containsText" text="ALTO POSITIVO">
      <formula>NOT(ISERROR(SEARCH("ALTO POSITIVO", AE305)))</formula>
    </cfRule>
    <cfRule type="containsText" dxfId="1073" priority="1215" stopIfTrue="1" operator="containsText" text="BAJO NEGATIVO">
      <formula>NOT(ISERROR(SEARCH("BAJO NEGATIVO", AE305)))</formula>
    </cfRule>
    <cfRule type="containsText" dxfId="1072" priority="1216" stopIfTrue="1" operator="containsText" text="MEDIO NEGATIVO">
      <formula>NOT(ISERROR(SEARCH("MEDIO NEGATIVO", AE305)))</formula>
    </cfRule>
    <cfRule type="containsText" dxfId="1071" priority="1217" stopIfTrue="1" operator="containsText" text="ALTO NEGATIVO">
      <formula>NOT(ISERROR(SEARCH("ALTO NEGATIVO", AE305)))</formula>
    </cfRule>
  </conditionalFormatting>
  <conditionalFormatting sqref="AE311">
    <cfRule type="containsText" dxfId="1070" priority="962" stopIfTrue="1" operator="containsText" text="MEDIO POSITIVO">
      <formula>NOT(ISERROR(SEARCH("MEDIO POSITIVO", AE311)))</formula>
    </cfRule>
    <cfRule type="containsText" dxfId="1069" priority="963" stopIfTrue="1" operator="containsText" text="ALTO POSITIVO">
      <formula>NOT(ISERROR(SEARCH("ALTO POSITIVO", AE311)))</formula>
    </cfRule>
    <cfRule type="containsText" dxfId="1068" priority="964" stopIfTrue="1" operator="containsText" text="BAJO POSITIVO">
      <formula>NOT(ISERROR(SEARCH("BAJO POSITIVO", AE311)))</formula>
    </cfRule>
    <cfRule type="containsText" dxfId="1067" priority="965" stopIfTrue="1" operator="containsText" text="BAJO POSITIVO">
      <formula>NOT(ISERROR(SEARCH("BAJO POSITIVO", AE311)))</formula>
    </cfRule>
    <cfRule type="containsText" dxfId="1066" priority="966" stopIfTrue="1" operator="containsText" text="MEDIO POSITIVO">
      <formula>NOT(ISERROR(SEARCH("MEDIO POSITIVO", AE311)))</formula>
    </cfRule>
    <cfRule type="containsText" dxfId="1065" priority="967" stopIfTrue="1" operator="containsText" text="MEDIO POSITIVO">
      <formula>NOT(ISERROR(SEARCH("MEDIO POSITIVO", AE311)))</formula>
    </cfRule>
    <cfRule type="containsText" dxfId="1064" priority="968" stopIfTrue="1" operator="containsText" text="ALTO POSITIVO">
      <formula>NOT(ISERROR(SEARCH("ALTO POSITIVO", AE311)))</formula>
    </cfRule>
    <cfRule type="containsText" dxfId="1063" priority="969" stopIfTrue="1" operator="containsText" text="BAJO POSITIVO">
      <formula>NOT(ISERROR(SEARCH("BAJO POSITIVO", AE311)))</formula>
    </cfRule>
    <cfRule type="containsText" dxfId="1062" priority="970" stopIfTrue="1" operator="containsText" text="BAJO POSITIVO">
      <formula>NOT(ISERROR(SEARCH("BAJO POSITIVO", AE311)))</formula>
    </cfRule>
    <cfRule type="containsText" dxfId="1061" priority="971" stopIfTrue="1" operator="containsText" text="MEDIO POSITIVO">
      <formula>NOT(ISERROR(SEARCH("MEDIO POSITIVO", AE311)))</formula>
    </cfRule>
    <cfRule type="containsText" dxfId="1060" priority="972" stopIfTrue="1" operator="containsText" text="MEDIO POSITIVO">
      <formula>NOT(ISERROR(SEARCH("MEDIO POSITIVO", AE311)))</formula>
    </cfRule>
    <cfRule type="containsText" dxfId="1059" priority="973" stopIfTrue="1" operator="containsText" text="ALTO POSITIVO">
      <formula>NOT(ISERROR(SEARCH("ALTO POSITIVO", AE311)))</formula>
    </cfRule>
    <cfRule type="containsText" dxfId="1058" priority="974" stopIfTrue="1" operator="containsText" text="BAJO POSITIVO">
      <formula>NOT(ISERROR(SEARCH("BAJO POSITIVO", AE311)))</formula>
    </cfRule>
    <cfRule type="containsText" dxfId="1057" priority="975" stopIfTrue="1" operator="containsText" text="BAJO POSITIVO">
      <formula>NOT(ISERROR(SEARCH("BAJO POSITIVO", AE311)))</formula>
    </cfRule>
    <cfRule type="containsText" dxfId="1056" priority="976" stopIfTrue="1" operator="containsText" text="MEDIO POSITIVO">
      <formula>NOT(ISERROR(SEARCH("MEDIO POSITIVO", AE311)))</formula>
    </cfRule>
    <cfRule type="containsText" dxfId="1055" priority="977" stopIfTrue="1" operator="containsText" text="MEDIO POSITIVO">
      <formula>NOT(ISERROR(SEARCH("MEDIO POSITIVO", AE311)))</formula>
    </cfRule>
    <cfRule type="containsText" dxfId="1054" priority="978" stopIfTrue="1" operator="containsText" text="ALTO POSITIVO">
      <formula>NOT(ISERROR(SEARCH("ALTO POSITIVO", AE311)))</formula>
    </cfRule>
    <cfRule type="containsText" dxfId="1053" priority="979" stopIfTrue="1" operator="containsText" text="BAJO POSITIVO">
      <formula>NOT(ISERROR(SEARCH("BAJO POSITIVO", AE311)))</formula>
    </cfRule>
    <cfRule type="containsText" dxfId="1052" priority="980" stopIfTrue="1" operator="containsText" text="BAJO POSITIVO">
      <formula>NOT(ISERROR(SEARCH("BAJO POSITIVO", AE311)))</formula>
    </cfRule>
    <cfRule type="containsText" dxfId="1051" priority="981" stopIfTrue="1" operator="containsText" text="MEDIO POSITIVO">
      <formula>NOT(ISERROR(SEARCH("MEDIO POSITIVO", AE311)))</formula>
    </cfRule>
    <cfRule type="containsText" dxfId="1050" priority="982" stopIfTrue="1" operator="containsText" text="MEDIO POSITIVO">
      <formula>NOT(ISERROR(SEARCH("MEDIO POSITIVO", AE311)))</formula>
    </cfRule>
    <cfRule type="containsText" dxfId="1049" priority="983" stopIfTrue="1" operator="containsText" text="ALTO POSITIVO">
      <formula>NOT(ISERROR(SEARCH("ALTO POSITIVO", AE311)))</formula>
    </cfRule>
    <cfRule type="containsText" dxfId="1048" priority="984" stopIfTrue="1" operator="containsText" text="BAJO POSITIVO">
      <formula>NOT(ISERROR(SEARCH("BAJO POSITIVO", AE311)))</formula>
    </cfRule>
    <cfRule type="containsText" dxfId="1047" priority="985" stopIfTrue="1" operator="containsText" text="BAJO POSITIVO">
      <formula>NOT(ISERROR(SEARCH("BAJO POSITIVO", AE311)))</formula>
    </cfRule>
    <cfRule type="containsText" dxfId="1046" priority="986" stopIfTrue="1" operator="containsText" text="MEDIO POSITIVO">
      <formula>NOT(ISERROR(SEARCH("MEDIO POSITIVO", AE311)))</formula>
    </cfRule>
    <cfRule type="containsText" dxfId="1045" priority="987" stopIfTrue="1" operator="containsText" text="MEDIO POSITIVO">
      <formula>NOT(ISERROR(SEARCH("MEDIO POSITIVO", AE311)))</formula>
    </cfRule>
    <cfRule type="containsText" dxfId="1044" priority="988" stopIfTrue="1" operator="containsText" text="ALTO POSITIVO">
      <formula>NOT(ISERROR(SEARCH("ALTO POSITIVO", AE311)))</formula>
    </cfRule>
    <cfRule type="containsText" dxfId="1043" priority="989" stopIfTrue="1" operator="containsText" text="BAJO POSITIVO">
      <formula>NOT(ISERROR(SEARCH("BAJO POSITIVO", AE311)))</formula>
    </cfRule>
    <cfRule type="containsText" dxfId="1042" priority="990" stopIfTrue="1" operator="containsText" text="BAJO POSITIVO">
      <formula>NOT(ISERROR(SEARCH("BAJO POSITIVO", AE311)))</formula>
    </cfRule>
    <cfRule type="containsText" dxfId="1041" priority="991" stopIfTrue="1" operator="containsText" text="MEDIO POSITIVO">
      <formula>NOT(ISERROR(SEARCH("MEDIO POSITIVO", AE311)))</formula>
    </cfRule>
    <cfRule type="containsText" dxfId="1040" priority="992" stopIfTrue="1" operator="containsText" text="MEDIO POSITIVO">
      <formula>NOT(ISERROR(SEARCH("MEDIO POSITIVO", AE311)))</formula>
    </cfRule>
    <cfRule type="containsText" dxfId="1039" priority="993" stopIfTrue="1" operator="containsText" text="ALTO POSITIVO">
      <formula>NOT(ISERROR(SEARCH("ALTO POSITIVO", AE311)))</formula>
    </cfRule>
    <cfRule type="containsText" dxfId="1038" priority="994" stopIfTrue="1" operator="containsText" text="BAJO POSITIVO">
      <formula>NOT(ISERROR(SEARCH("BAJO POSITIVO", AE311)))</formula>
    </cfRule>
    <cfRule type="containsText" dxfId="1037" priority="995" stopIfTrue="1" operator="containsText" text="BAJO POSITIVO">
      <formula>NOT(ISERROR(SEARCH("BAJO POSITIVO", AE311)))</formula>
    </cfRule>
    <cfRule type="containsText" dxfId="1036" priority="996" stopIfTrue="1" operator="containsText" text="MEDIO POSITIVO">
      <formula>NOT(ISERROR(SEARCH("MEDIO POSITIVO", AE311)))</formula>
    </cfRule>
    <cfRule type="containsText" dxfId="1035" priority="997" stopIfTrue="1" operator="containsText" text="MEDIO POSITIVO">
      <formula>NOT(ISERROR(SEARCH("MEDIO POSITIVO", AE311)))</formula>
    </cfRule>
    <cfRule type="containsText" dxfId="1034" priority="998" stopIfTrue="1" operator="containsText" text="ALTO POSITIVO">
      <formula>NOT(ISERROR(SEARCH("ALTO POSITIVO", AE311)))</formula>
    </cfRule>
    <cfRule type="containsText" dxfId="1033" priority="999" stopIfTrue="1" operator="containsText" text="BAJO POSITIVO">
      <formula>NOT(ISERROR(SEARCH("BAJO POSITIVO", AE311)))</formula>
    </cfRule>
    <cfRule type="containsText" dxfId="1032" priority="1000" stopIfTrue="1" operator="containsText" text="BAJO POSITIVO">
      <formula>NOT(ISERROR(SEARCH("BAJO POSITIVO", AE311)))</formula>
    </cfRule>
    <cfRule type="containsText" dxfId="1031" priority="1001" stopIfTrue="1" operator="containsText" text="MEDIO POSITIVO">
      <formula>NOT(ISERROR(SEARCH("MEDIO POSITIVO", AE311)))</formula>
    </cfRule>
    <cfRule type="containsText" dxfId="1030" priority="1002" stopIfTrue="1" operator="containsText" text="MEDIO POSITIVO">
      <formula>NOT(ISERROR(SEARCH("MEDIO POSITIVO", AE311)))</formula>
    </cfRule>
    <cfRule type="containsText" dxfId="1029" priority="1003" stopIfTrue="1" operator="containsText" text="ALTO POSITIVO">
      <formula>NOT(ISERROR(SEARCH("ALTO POSITIVO", AE311)))</formula>
    </cfRule>
    <cfRule type="containsText" dxfId="1028" priority="1004" stopIfTrue="1" operator="containsText" text="BAJO POSITIVO">
      <formula>NOT(ISERROR(SEARCH("BAJO POSITIVO", AE311)))</formula>
    </cfRule>
    <cfRule type="containsText" dxfId="1027" priority="1005" stopIfTrue="1" operator="containsText" text="BAJO POSITIVO">
      <formula>NOT(ISERROR(SEARCH("BAJO POSITIVO", AE311)))</formula>
    </cfRule>
    <cfRule type="containsText" dxfId="1026" priority="1006" stopIfTrue="1" operator="containsText" text="MEDIO POSITIVO">
      <formula>NOT(ISERROR(SEARCH("MEDIO POSITIVO", AE311)))</formula>
    </cfRule>
    <cfRule type="containsText" dxfId="1025" priority="1007" stopIfTrue="1" operator="containsText" text="MEDIO POSITIVO">
      <formula>NOT(ISERROR(SEARCH("MEDIO POSITIVO", AE311)))</formula>
    </cfRule>
    <cfRule type="containsText" dxfId="1024" priority="1008" stopIfTrue="1" operator="containsText" text="ALTO POSITIVO">
      <formula>NOT(ISERROR(SEARCH("ALTO POSITIVO", AE311)))</formula>
    </cfRule>
    <cfRule type="containsText" dxfId="1023" priority="1009" stopIfTrue="1" operator="containsText" text="BAJO POSITIVO">
      <formula>NOT(ISERROR(SEARCH("BAJO POSITIVO", AE311)))</formula>
    </cfRule>
    <cfRule type="containsText" dxfId="1022" priority="1010" stopIfTrue="1" operator="containsText" text="BAJO POSITIVO">
      <formula>NOT(ISERROR(SEARCH("BAJO POSITIVO", AE311)))</formula>
    </cfRule>
    <cfRule type="containsText" dxfId="1021" priority="1011" stopIfTrue="1" operator="containsText" text="MEDIO POSITIVO">
      <formula>NOT(ISERROR(SEARCH("MEDIO POSITIVO", AE311)))</formula>
    </cfRule>
    <cfRule type="containsText" dxfId="1020" priority="1012" stopIfTrue="1" operator="containsText" text="MEDIO POSITIVO">
      <formula>NOT(ISERROR(SEARCH("MEDIO POSITIVO", AE311)))</formula>
    </cfRule>
    <cfRule type="containsText" dxfId="1019" priority="1013" stopIfTrue="1" operator="containsText" text="ALTO POSITIVO">
      <formula>NOT(ISERROR(SEARCH("ALTO POSITIVO", AE311)))</formula>
    </cfRule>
    <cfRule type="containsText" dxfId="1018" priority="1014" stopIfTrue="1" operator="containsText" text="BAJO POSITIVO">
      <formula>NOT(ISERROR(SEARCH("BAJO POSITIVO", AE311)))</formula>
    </cfRule>
    <cfRule type="containsText" dxfId="1017" priority="1015" stopIfTrue="1" operator="containsText" text="BAJO POSITIVO">
      <formula>NOT(ISERROR(SEARCH("BAJO POSITIVO", AE311)))</formula>
    </cfRule>
    <cfRule type="containsText" dxfId="1016" priority="1016" stopIfTrue="1" operator="containsText" text="MEDIO POSITIVO">
      <formula>NOT(ISERROR(SEARCH("MEDIO POSITIVO", AE311)))</formula>
    </cfRule>
    <cfRule type="containsText" dxfId="1015" priority="1017" stopIfTrue="1" operator="containsText" text="MEDIO POSITIVO">
      <formula>NOT(ISERROR(SEARCH("MEDIO POSITIVO", AE311)))</formula>
    </cfRule>
    <cfRule type="containsText" dxfId="1014" priority="1018" stopIfTrue="1" operator="containsText" text="ALTO POSITIVO">
      <formula>NOT(ISERROR(SEARCH("ALTO POSITIVO", AE311)))</formula>
    </cfRule>
    <cfRule type="containsText" dxfId="1013" priority="1019" stopIfTrue="1" operator="containsText" text="BAJO POSITIVO">
      <formula>NOT(ISERROR(SEARCH("BAJO POSITIVO", AE311)))</formula>
    </cfRule>
    <cfRule type="containsText" dxfId="1012" priority="1020" stopIfTrue="1" operator="containsText" text="BAJO POSITIVO">
      <formula>NOT(ISERROR(SEARCH("BAJO POSITIVO", AE311)))</formula>
    </cfRule>
    <cfRule type="containsText" dxfId="1011" priority="1021" stopIfTrue="1" operator="containsText" text="MEDIO POSITIVO">
      <formula>NOT(ISERROR(SEARCH("MEDIO POSITIVO", AE311)))</formula>
    </cfRule>
    <cfRule type="containsText" dxfId="1010" priority="1022" stopIfTrue="1" operator="containsText" text="MEDIO POSITIVO">
      <formula>NOT(ISERROR(SEARCH("MEDIO POSITIVO", AE311)))</formula>
    </cfRule>
    <cfRule type="containsText" dxfId="1009" priority="1023" stopIfTrue="1" operator="containsText" text="ALTO POSITIVO">
      <formula>NOT(ISERROR(SEARCH("ALTO POSITIVO", AE311)))</formula>
    </cfRule>
    <cfRule type="containsText" dxfId="1008" priority="1024" stopIfTrue="1" operator="containsText" text="BAJO POSITIVO">
      <formula>NOT(ISERROR(SEARCH("BAJO POSITIVO", AE311)))</formula>
    </cfRule>
    <cfRule type="containsText" dxfId="1007" priority="1025" stopIfTrue="1" operator="containsText" text="BAJO POSITIVO">
      <formula>NOT(ISERROR(SEARCH("BAJO POSITIVO", AE311)))</formula>
    </cfRule>
    <cfRule type="containsText" dxfId="1006" priority="1026" stopIfTrue="1" operator="containsText" text="MEDIO POSITIVO">
      <formula>NOT(ISERROR(SEARCH("MEDIO POSITIVO", AE311)))</formula>
    </cfRule>
    <cfRule type="containsText" dxfId="1005" priority="1027" stopIfTrue="1" operator="containsText" text="MEDIO POSITIVO">
      <formula>NOT(ISERROR(SEARCH("MEDIO POSITIVO", AE311)))</formula>
    </cfRule>
    <cfRule type="containsText" dxfId="1004" priority="1028" stopIfTrue="1" operator="containsText" text="ALTO POSITIVO">
      <formula>NOT(ISERROR(SEARCH("ALTO POSITIVO", AE311)))</formula>
    </cfRule>
    <cfRule type="containsText" dxfId="1003" priority="1029" stopIfTrue="1" operator="containsText" text="BAJO POSITIVO">
      <formula>NOT(ISERROR(SEARCH("BAJO POSITIVO", AE311)))</formula>
    </cfRule>
    <cfRule type="containsText" dxfId="1002" priority="1030" stopIfTrue="1" operator="containsText" text="BAJO POSITIVO">
      <formula>NOT(ISERROR(SEARCH("BAJO POSITIVO", AE311)))</formula>
    </cfRule>
    <cfRule type="containsText" dxfId="1001" priority="1031" stopIfTrue="1" operator="containsText" text="MEDIO POSITIVO">
      <formula>NOT(ISERROR(SEARCH("MEDIO POSITIVO", AE311)))</formula>
    </cfRule>
    <cfRule type="containsText" dxfId="1000" priority="1032" stopIfTrue="1" operator="containsText" text="MEDIO POSITIVO">
      <formula>NOT(ISERROR(SEARCH("MEDIO POSITIVO", AE311)))</formula>
    </cfRule>
    <cfRule type="containsText" dxfId="999" priority="1033" stopIfTrue="1" operator="containsText" text="ALTO POSITIVO">
      <formula>NOT(ISERROR(SEARCH("ALTO POSITIVO", AE311)))</formula>
    </cfRule>
    <cfRule type="containsText" dxfId="998" priority="1034" stopIfTrue="1" operator="containsText" text="BAJO POSITIVO">
      <formula>NOT(ISERROR(SEARCH("BAJO POSITIVO", AE311)))</formula>
    </cfRule>
    <cfRule type="containsText" dxfId="997" priority="1035" stopIfTrue="1" operator="containsText" text="BAJO POSITIVO">
      <formula>NOT(ISERROR(SEARCH("BAJO POSITIVO", AE311)))</formula>
    </cfRule>
    <cfRule type="containsText" dxfId="996" priority="1036" stopIfTrue="1" operator="containsText" text="MEDIO POSITIVO">
      <formula>NOT(ISERROR(SEARCH("MEDIO POSITIVO", AE311)))</formula>
    </cfRule>
    <cfRule type="containsText" dxfId="995" priority="1037" stopIfTrue="1" operator="containsText" text="MEDIO POSITIVO">
      <formula>NOT(ISERROR(SEARCH("MEDIO POSITIVO", AE311)))</formula>
    </cfRule>
    <cfRule type="containsText" dxfId="994" priority="1038" stopIfTrue="1" operator="containsText" text="BAJO POSITIVO">
      <formula>NOT(ISERROR(SEARCH("BAJO POSITIVO", AE311)))</formula>
    </cfRule>
    <cfRule type="containsText" dxfId="993" priority="1039" stopIfTrue="1" operator="containsText" text="MEDIO POSITIVO">
      <formula>NOT(ISERROR(SEARCH("MEDIO POSITIVO", AE311)))</formula>
    </cfRule>
    <cfRule type="containsText" dxfId="992" priority="1040" stopIfTrue="1" operator="containsText" text="MEDIO POSITIVO">
      <formula>NOT(ISERROR(SEARCH("MEDIO POSITIVO", AE311)))</formula>
    </cfRule>
    <cfRule type="containsText" dxfId="991" priority="1041" stopIfTrue="1" operator="containsText" text="ALTO POSITIVO">
      <formula>NOT(ISERROR(SEARCH("ALTO POSITIVO", AE311)))</formula>
    </cfRule>
    <cfRule type="containsText" dxfId="990" priority="1042" stopIfTrue="1" operator="containsText" text="BAJO POSITIVO">
      <formula>NOT(ISERROR(SEARCH("BAJO POSITIVO", AE311)))</formula>
    </cfRule>
    <cfRule type="containsText" dxfId="989" priority="1043" stopIfTrue="1" operator="containsText" text="BAJO POSITIVO">
      <formula>NOT(ISERROR(SEARCH("BAJO POSITIVO", AE311)))</formula>
    </cfRule>
    <cfRule type="containsText" dxfId="988" priority="1044" stopIfTrue="1" operator="containsText" text="MEDIO POSITIVO">
      <formula>NOT(ISERROR(SEARCH("MEDIO POSITIVO", AE311)))</formula>
    </cfRule>
    <cfRule type="containsText" dxfId="987" priority="1045" stopIfTrue="1" operator="containsText" text="MEDIO POSITIVO">
      <formula>NOT(ISERROR(SEARCH("MEDIO POSITIVO", AE311)))</formula>
    </cfRule>
    <cfRule type="containsText" dxfId="986" priority="1046" stopIfTrue="1" operator="containsText" text="ALTO POSITIVO">
      <formula>NOT(ISERROR(SEARCH("ALTO POSITIVO", AE311)))</formula>
    </cfRule>
    <cfRule type="containsText" dxfId="985" priority="1047" stopIfTrue="1" operator="containsText" text="BAJO POSITIVO">
      <formula>NOT(ISERROR(SEARCH("BAJO POSITIVO", AE311)))</formula>
    </cfRule>
    <cfRule type="containsText" dxfId="984" priority="1048" stopIfTrue="1" operator="containsText" text="MEDIO POSITIVO">
      <formula>NOT(ISERROR(SEARCH("MEDIO POSITIVO", AE311)))</formula>
    </cfRule>
    <cfRule type="containsText" dxfId="983" priority="1049" stopIfTrue="1" operator="containsText" text="MEDIO POSITIVO">
      <formula>NOT(ISERROR(SEARCH("MEDIO POSITIVO", AE311)))</formula>
    </cfRule>
    <cfRule type="containsText" dxfId="982" priority="1050" stopIfTrue="1" operator="containsText" text="ALTO POSITIVO">
      <formula>NOT(ISERROR(SEARCH("ALTO POSITIVO", AE311)))</formula>
    </cfRule>
    <cfRule type="containsText" dxfId="981" priority="1051" stopIfTrue="1" operator="containsText" text="BAJO POSITIVO">
      <formula>NOT(ISERROR(SEARCH("BAJO POSITIVO", AE311)))</formula>
    </cfRule>
    <cfRule type="containsText" dxfId="980" priority="1052" stopIfTrue="1" operator="containsText" text="BAJO POSITIVO">
      <formula>NOT(ISERROR(SEARCH("BAJO POSITIVO", AE311)))</formula>
    </cfRule>
    <cfRule type="containsText" dxfId="979" priority="1053" stopIfTrue="1" operator="containsText" text="MEDIO POSITIVO">
      <formula>NOT(ISERROR(SEARCH("MEDIO POSITIVO", AE311)))</formula>
    </cfRule>
    <cfRule type="containsText" dxfId="978" priority="1054" stopIfTrue="1" operator="containsText" text="MEDIO POSITIVO">
      <formula>NOT(ISERROR(SEARCH("MEDIO POSITIVO", AE311)))</formula>
    </cfRule>
    <cfRule type="containsText" dxfId="977" priority="1055" stopIfTrue="1" operator="containsText" text="ALTO POSITIVO">
      <formula>NOT(ISERROR(SEARCH("ALTO POSITIVO", AE311)))</formula>
    </cfRule>
    <cfRule type="containsText" dxfId="976" priority="1056" stopIfTrue="1" operator="containsText" text="BAJO POSITIVO">
      <formula>NOT(ISERROR(SEARCH("BAJO POSITIVO", AE311)))</formula>
    </cfRule>
    <cfRule type="containsText" dxfId="975" priority="1057" stopIfTrue="1" operator="containsText" text="BAJO POSITIVO">
      <formula>NOT(ISERROR(SEARCH("BAJO POSITIVO", AE311)))</formula>
    </cfRule>
    <cfRule type="containsText" dxfId="974" priority="1058" stopIfTrue="1" operator="containsText" text="MEDIO POSITIVO">
      <formula>NOT(ISERROR(SEARCH("MEDIO POSITIVO", AE311)))</formula>
    </cfRule>
    <cfRule type="containsText" dxfId="973" priority="1059" stopIfTrue="1" operator="containsText" text="MEDIO POSITIVO">
      <formula>NOT(ISERROR(SEARCH("MEDIO POSITIVO", AE311)))</formula>
    </cfRule>
    <cfRule type="containsText" dxfId="972" priority="1060" stopIfTrue="1" operator="containsText" text="ALTO POSITIVO">
      <formula>NOT(ISERROR(SEARCH("ALTO POSITIVO", AE311)))</formula>
    </cfRule>
    <cfRule type="containsText" dxfId="971" priority="1061" stopIfTrue="1" operator="containsText" text="BAJO POSITIVO">
      <formula>NOT(ISERROR(SEARCH("BAJO POSITIVO", AE311)))</formula>
    </cfRule>
    <cfRule type="containsText" dxfId="970" priority="1062" stopIfTrue="1" operator="containsText" text="MEDIO POSITIVO">
      <formula>NOT(ISERROR(SEARCH("MEDIO POSITIVO", AE311)))</formula>
    </cfRule>
    <cfRule type="containsText" dxfId="969" priority="1063" stopIfTrue="1" operator="containsText" text="MEDIO POSITIVO">
      <formula>NOT(ISERROR(SEARCH("MEDIO POSITIVO", AE311)))</formula>
    </cfRule>
    <cfRule type="containsText" dxfId="968" priority="1064" stopIfTrue="1" operator="containsText" text="ALTO POSITIVO">
      <formula>NOT(ISERROR(SEARCH("ALTO POSITIVO", AE311)))</formula>
    </cfRule>
    <cfRule type="containsText" dxfId="967" priority="1065" stopIfTrue="1" operator="containsText" text="BAJO POSITIVO">
      <formula>NOT(ISERROR(SEARCH("BAJO POSITIVO", AE311)))</formula>
    </cfRule>
    <cfRule type="containsText" dxfId="966" priority="1066" stopIfTrue="1" operator="containsText" text="BAJO POSITIVO">
      <formula>NOT(ISERROR(SEARCH("BAJO POSITIVO", AE311)))</formula>
    </cfRule>
    <cfRule type="containsText" dxfId="965" priority="1067" stopIfTrue="1" operator="containsText" text="MEDIO POSITIVO">
      <formula>NOT(ISERROR(SEARCH("MEDIO POSITIVO", AE311)))</formula>
    </cfRule>
    <cfRule type="containsText" dxfId="964" priority="1068" stopIfTrue="1" operator="containsText" text="MEDIO POSITIVO">
      <formula>NOT(ISERROR(SEARCH("MEDIO POSITIVO", AE311)))</formula>
    </cfRule>
    <cfRule type="containsText" dxfId="963" priority="1069" stopIfTrue="1" operator="containsText" text="BAJO POSITIVO">
      <formula>NOT(ISERROR(SEARCH("BAJO POSITIVO", AE311)))</formula>
    </cfRule>
    <cfRule type="containsText" dxfId="962" priority="1070" stopIfTrue="1" operator="containsText" text="BAJO POSITIVO">
      <formula>NOT(ISERROR(SEARCH("BAJO POSITIVO", AE311)))</formula>
    </cfRule>
    <cfRule type="containsText" dxfId="961" priority="1071" stopIfTrue="1" operator="containsText" text="MEDIO POSITIVO">
      <formula>NOT(ISERROR(SEARCH("MEDIO POSITIVO", AE311)))</formula>
    </cfRule>
    <cfRule type="containsText" dxfId="960" priority="1072" stopIfTrue="1" operator="containsText" text="MEDIO POSITIVO">
      <formula>NOT(ISERROR(SEARCH("MEDIO POSITIVO", AE311)))</formula>
    </cfRule>
    <cfRule type="containsText" dxfId="959" priority="1073" stopIfTrue="1" operator="containsText" text="ALTO POSITIVO">
      <formula>NOT(ISERROR(SEARCH("ALTO POSITIVO", AE311)))</formula>
    </cfRule>
    <cfRule type="containsText" dxfId="958" priority="1074" stopIfTrue="1" operator="containsText" text="BAJO POSITIVO">
      <formula>NOT(ISERROR(SEARCH("BAJO POSITIVO", AE311)))</formula>
    </cfRule>
    <cfRule type="containsText" dxfId="957" priority="1075" stopIfTrue="1" operator="containsText" text="BAJO POSITIVO">
      <formula>NOT(ISERROR(SEARCH("BAJO POSITIVO", AE311)))</formula>
    </cfRule>
    <cfRule type="containsText" dxfId="956" priority="1076" stopIfTrue="1" operator="containsText" text="MEDIO POSITIVO">
      <formula>NOT(ISERROR(SEARCH("MEDIO POSITIVO", AE311)))</formula>
    </cfRule>
    <cfRule type="containsText" dxfId="955" priority="1077" stopIfTrue="1" operator="containsText" text="ALTO POSITIVO">
      <formula>NOT(ISERROR(SEARCH("ALTO POSITIVO", AE311)))</formula>
    </cfRule>
    <cfRule type="containsText" dxfId="954" priority="1078" stopIfTrue="1" operator="containsText" text="BAJO NEGATIVO">
      <formula>NOT(ISERROR(SEARCH("BAJO NEGATIVO", AE311)))</formula>
    </cfRule>
    <cfRule type="containsText" dxfId="953" priority="1079" stopIfTrue="1" operator="containsText" text="MEDIO NEGATIVO">
      <formula>NOT(ISERROR(SEARCH("MEDIO NEGATIVO", AE311)))</formula>
    </cfRule>
    <cfRule type="containsText" dxfId="952" priority="1080" stopIfTrue="1" operator="containsText" text="ALTO NEGATIVO">
      <formula>NOT(ISERROR(SEARCH("ALTO NEGATIVO", AE311)))</formula>
    </cfRule>
    <cfRule type="containsText" dxfId="951" priority="1081" stopIfTrue="1" operator="containsText" text="MEDIO POSITIVO">
      <formula>NOT(ISERROR(SEARCH("MEDIO POSITIVO", AE311)))</formula>
    </cfRule>
    <cfRule type="containsText" dxfId="950" priority="1082" stopIfTrue="1" operator="containsText" text="ALTO POSITIVO">
      <formula>NOT(ISERROR(SEARCH("ALTO POSITIVO", AE311)))</formula>
    </cfRule>
    <cfRule type="containsText" dxfId="949" priority="1083" stopIfTrue="1" operator="containsText" text="BAJO POSITIVO">
      <formula>NOT(ISERROR(SEARCH("BAJO POSITIVO", AE311)))</formula>
    </cfRule>
    <cfRule type="containsText" dxfId="948" priority="1084" stopIfTrue="1" operator="containsText" text="BAJO POSITIVO">
      <formula>NOT(ISERROR(SEARCH("BAJO POSITIVO", AE311)))</formula>
    </cfRule>
    <cfRule type="containsText" dxfId="947" priority="1085" stopIfTrue="1" operator="containsText" text="MEDIO POSITIVO">
      <formula>NOT(ISERROR(SEARCH("MEDIO POSITIVO", AE311)))</formula>
    </cfRule>
    <cfRule type="containsText" dxfId="946" priority="1086" stopIfTrue="1" operator="containsText" text="ALTO POSITIVO">
      <formula>NOT(ISERROR(SEARCH("ALTO POSITIVO", AE311)))</formula>
    </cfRule>
    <cfRule type="containsText" dxfId="945" priority="1087" stopIfTrue="1" operator="containsText" text="BAJO NEGATIVO">
      <formula>NOT(ISERROR(SEARCH("BAJO NEGATIVO", AE311)))</formula>
    </cfRule>
    <cfRule type="containsText" dxfId="944" priority="1088" stopIfTrue="1" operator="containsText" text="MEDIO NEGATIVO">
      <formula>NOT(ISERROR(SEARCH("MEDIO NEGATIVO", AE311)))</formula>
    </cfRule>
    <cfRule type="containsText" dxfId="943" priority="1089" stopIfTrue="1" operator="containsText" text="ALTO NEGATIVO">
      <formula>NOT(ISERROR(SEARCH("ALTO NEGATIVO", AE311)))</formula>
    </cfRule>
  </conditionalFormatting>
  <conditionalFormatting sqref="AF213">
    <cfRule type="containsText" dxfId="942" priority="554" stopIfTrue="1" operator="containsText" text="MEDIO POSITIVO">
      <formula>NOT(ISERROR(SEARCH("MEDIO POSITIVO", AF213)))</formula>
    </cfRule>
    <cfRule type="containsText" dxfId="941" priority="555" stopIfTrue="1" operator="containsText" text="ALTO POSITIVO">
      <formula>NOT(ISERROR(SEARCH("ALTO POSITIVO", AF213)))</formula>
    </cfRule>
    <cfRule type="containsText" dxfId="940" priority="556" stopIfTrue="1" operator="containsText" text="BAJO POSITIVO">
      <formula>NOT(ISERROR(SEARCH("BAJO POSITIVO", AF213)))</formula>
    </cfRule>
    <cfRule type="containsText" dxfId="939" priority="557" stopIfTrue="1" operator="containsText" text="BAJO POSITIVO">
      <formula>NOT(ISERROR(SEARCH("BAJO POSITIVO", AF213)))</formula>
    </cfRule>
    <cfRule type="containsText" dxfId="938" priority="558" stopIfTrue="1" operator="containsText" text="MEDIO POSITIVO">
      <formula>NOT(ISERROR(SEARCH("MEDIO POSITIVO", AF213)))</formula>
    </cfRule>
    <cfRule type="containsText" dxfId="937" priority="559" stopIfTrue="1" operator="containsText" text="ALTO POSITIVO">
      <formula>NOT(ISERROR(SEARCH("ALTO POSITIVO", AF213)))</formula>
    </cfRule>
    <cfRule type="containsText" dxfId="936" priority="560" stopIfTrue="1" operator="containsText" text="BAJO NEGATIVO">
      <formula>NOT(ISERROR(SEARCH("BAJO NEGATIVO", AF213)))</formula>
    </cfRule>
    <cfRule type="containsText" dxfId="935" priority="561" stopIfTrue="1" operator="containsText" text="MEDIO NEGATIVO">
      <formula>NOT(ISERROR(SEARCH("MEDIO NEGATIVO", AF213)))</formula>
    </cfRule>
    <cfRule type="containsText" dxfId="934" priority="562" stopIfTrue="1" operator="containsText" text="ALTO NEGATIVO">
      <formula>NOT(ISERROR(SEARCH("ALTO NEGATIVO", AF213)))</formula>
    </cfRule>
  </conditionalFormatting>
  <dataValidations xWindow="1281" yWindow="768" count="8">
    <dataValidation type="list" allowBlank="1" showInputMessage="1" showErrorMessage="1" promptTitle="CODICIÓN DE LA OPERACIÓN" prompt="NORMAL cuando la actividad o servicio se presentan dentro de la operación para cual están previstos los procesos y su razón de ser._x000a_ANORMAL la actividad o servicio se sale de la operación previstos de los procesos._x000a_EMERGENCIA situaciones de emergencia." sqref="U12 U1 U133 U109 U112 U45 U68 U79 U87:U88 U233 U103 U141:U142 U145:U146 U149 U152 U155 U161 U163 U165 U168 U172 U178 U186:U187 U191 U197 U209 U211 U214 U217 U220 U99 U235 U252 U260 U268:U269 U92 U229 U294:U312 U408:U1048576 U244:U245 U193:U194 U52 U55:U62 U287 U317 U322 U327 U332 U337 U342 U347 U242 U136:U137" xr:uid="{00000000-0002-0000-0100-000001000000}">
      <formula1>$C$2:$C$4</formula1>
    </dataValidation>
    <dataValidation type="list" allowBlank="1" showInputMessage="1" showErrorMessage="1" promptTitle="ORIGEN DE LA ACTIVIDAD" prompt="ACTIVIDAD PROPIA_x000a_ACTIVIDAD INFLUENCIABLE" sqref="V12 V1 V99 V109 V133 V128:V130 V112 V117 V45 V68 V79 V87:V88 V233 V103 V141:V142 V145:V146 V149 V152 V155 V161 V163 V165 V168 V172 V178 V186:V187 V191 V197 V209 V211 V214 V217 V220 V235 V252 V260 V268:V269 V92 V229 V294:V312 V408:V1048576 V244:V245 V193:V194 V52 V55:V62 V287 V281 V285 V317 V322 V327 V332 V337 V342 V347 V242 V136:V137" xr:uid="{00000000-0002-0000-0100-000004000000}">
      <formula1>$D$2:$D$3</formula1>
    </dataValidation>
    <dataValidation type="list" allowBlank="1" showInputMessage="1" showErrorMessage="1" promptTitle="CARACTER DE IMPACTO" prompt="(1) Afectación positiva: Favorece la mitigación del impacto ambiental relacionado._x000a_(-1) Afectación negativa: Propicia el impacto ambiental relacionado." sqref="Y12 Y1" xr:uid="{00000000-0002-0000-0100-000007000000}">
      <formula1>$G$2:$G$3</formula1>
    </dataValidation>
    <dataValidation type="list" allowBlank="1" showInputMessage="1" showErrorMessage="1" prompt="(1) Anual: Una vez al año (o período de tiempo mayor)._x000a_(2) Mensual: Una o dos veces al mes._x000a_(3) Semanal: Una vez a la semana._x000a_(4) Diario: Una o más veces al día (por baches)._x000a_(5) Continuo: Durante 24 horas al día." sqref="Z12 Z1" xr:uid="{00000000-0002-0000-0100-000009000000}">
      <formula1>$H$2:$H$6</formula1>
    </dataValidation>
    <dataValidation type="list" allowBlank="1" showInputMessage="1" showErrorMessage="1" sqref="AA12:AC12 AA1:AC1" xr:uid="{00000000-0002-0000-0100-00000B000000}">
      <formula1>$H$7:$H$9</formula1>
    </dataValidation>
    <dataValidation type="list" allowBlank="1" showInputMessage="1" showErrorMessage="1" sqref="X12 X1" xr:uid="{00000000-0002-0000-0100-00000D000000}">
      <formula1>$F$2:$F$17</formula1>
    </dataValidation>
    <dataValidation type="list" allowBlank="1" showInputMessage="1" showErrorMessage="1" sqref="W12 W1" xr:uid="{00000000-0002-0000-0100-00000F000000}">
      <formula1>$E$2:$E$17</formula1>
    </dataValidation>
    <dataValidation allowBlank="1" showDropDown="1" showInputMessage="1" showErrorMessage="1" sqref="AG18:AG40 AG69" xr:uid="{00000000-0002-0000-0100-000000000000}"/>
  </dataValidations>
  <printOptions horizontalCentered="1"/>
  <pageMargins left="0.78740157480314965" right="0.78740157480314965" top="0.78740157480314965" bottom="0.78740157480314965" header="0.39370078740157483" footer="0.39370078740157483"/>
  <pageSetup paperSize="5" scale="40" orientation="landscape" r:id="rId4"/>
  <headerFooter>
    <oddHeader>&amp;C“Asegúrese de consultar la versión vigente de este formato en http://sig.unad.edu.co”</oddHeader>
    <oddFooter>&amp;CAsegúrese de estar utilizando la versión actualizada de este formato. Consúltelo en  http://sig.unad.edu.co.</oddFooter>
  </headerFooter>
  <drawing r:id="rId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454" operator="containsText" id="{8E2443B0-43D6-41A2-B20C-E453CF646D32}">
            <xm:f>NOT(ISERROR(SEARCH('LISTAS DESPLEGABLES'!$J$4,B18)))</xm:f>
            <xm:f>'LISTAS DESPLEGABLES'!$J$4</xm:f>
            <x14:dxf>
              <fill>
                <gradientFill type="path" left="0.5" right="0.5" top="0.5" bottom="0.5">
                  <stop position="0">
                    <color theme="9" tint="0.80001220740379042"/>
                  </stop>
                  <stop position="1">
                    <color theme="9" tint="0.40000610370189521"/>
                  </stop>
                </gradientFill>
              </fill>
            </x14:dxf>
          </x14:cfRule>
          <x14:cfRule type="containsText" priority="10455" operator="containsText" id="{79E47CD6-FC94-4F4C-A25D-CBF15604E692}">
            <xm:f>NOT(ISERROR(SEARCH('LISTAS DESPLEGABLES'!$J$3,B18)))</xm:f>
            <xm:f>'LISTAS DESPLEGABLES'!$J$3</xm:f>
            <x14:dxf>
              <fill>
                <gradientFill degree="90">
                  <stop position="0">
                    <color theme="4" tint="0.40000610370189521"/>
                  </stop>
                  <stop position="1">
                    <color theme="4" tint="-0.25098422193060094"/>
                  </stop>
                </gradientFill>
              </fill>
            </x14:dxf>
          </x14:cfRule>
          <x14:cfRule type="containsText" priority="10456" operator="containsText" id="{30BE69AD-4D04-4974-A180-1CF6319A6096}">
            <xm:f>NOT(ISERROR(SEARCH('LISTAS DESPLEGABLES'!$J$2,B18)))</xm:f>
            <xm:f>'LISTAS DESPLEGABLES'!$J$2</xm:f>
            <x14:dxf>
              <fill>
                <gradientFill degree="90">
                  <stop position="0">
                    <color rgb="FFC7A1E3"/>
                  </stop>
                  <stop position="1">
                    <color rgb="FFE1CCF0"/>
                  </stop>
                </gradientFill>
              </fill>
            </x14:dxf>
          </x14:cfRule>
          <xm:sqref>B18</xm:sqref>
        </x14:conditionalFormatting>
        <x14:conditionalFormatting xmlns:xm="http://schemas.microsoft.com/office/excel/2006/main">
          <x14:cfRule type="containsText" priority="10446" operator="containsText" id="{733A144D-75DD-48AA-AF5E-D75A5D7663A0}">
            <xm:f>NOT(ISERROR(SEARCH('LISTAS DESPLEGABLES'!$I$8,AG41)))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10448" operator="containsText" id="{42F0E551-3F92-40DF-886F-FCD6A6207C21}">
            <xm:f>NOT(ISERROR(SEARCH('LISTAS DESPLEGABLES'!$I$7,AG41)))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0449" operator="containsText" id="{03B1952D-277A-410D-AE37-F78D18BF9EF3}">
            <xm:f>NOT(ISERROR(SEARCH('LISTAS DESPLEGABLES'!$I$6,AG41)))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10450" operator="containsText" id="{B3275F69-339F-4C64-8E2E-782B8F27B1FA}">
            <xm:f>NOT(ISERROR(SEARCH('LISTAS DESPLEGABLES'!$I$5,AG41)))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10451" operator="containsText" id="{0A87B40F-C036-4383-9892-F722A2962009}">
            <xm:f>NOT(ISERROR(SEARCH('LISTAS DESPLEGABLES'!$I$4,AG41)))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10452" operator="containsText" id="{FB810B6A-9AD4-4BF5-AE9F-9D996A94D86F}">
            <xm:f>NOT(ISERROR(SEARCH('LISTAS DESPLEGABLES'!$I$3,AG41)))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10453" operator="containsText" id="{28083616-9FE7-42F2-A4F4-E5FDE970AA0D}">
            <xm:f>NOT(ISERROR(SEARCH('LISTAS DESPLEGABLES'!$I$2,AG41)))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AH408:AH566 AG269:AG272 AG294:AG298 AG274 AH296 AH41 AH62:AH67 AH184 AH299 AH43 AH49 AH52 AH71 AH79:AH80 AH95:AH96 AH112:AH116 AH133 AH136:AH140 AH151:AH152 AH154:AH157 AH166:AH169 AH171:AH172 AH193:AH194 AH196:AH197 AH222:AH224 AH227 AH230:AH233 AH235:AH236 AH249:AH254 AH257:AH262 AH266:AH268 AH273:AH274 AH98:AH99 AH45:AH46 AH69 AH74 AH82:AH93 AH102:AH109 AH118 AH131 AH143:AH146 AH148 AH174:AH181 AH186:AH190 AH199:AH200 AH202:AH208 AH210:AH217 AH219:AH220 AH238 AH240:AH241 AH243:AH246 AH270:AH271 AH159:AH164</xm:sqref>
        </x14:conditionalFormatting>
        <x14:conditionalFormatting xmlns:xm="http://schemas.microsoft.com/office/excel/2006/main">
          <x14:cfRule type="containsText" priority="8121" operator="containsText" id="{82161EE7-DA7C-8044-9AD0-FB2D12C11C0C}">
            <xm:f>NOT(ISERROR(SEARCH('LISTAS DESPLEGABLES'!$I$8,AH182)))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8122" operator="containsText" id="{84039DFB-84E5-164E-B091-5E0AFA367CB7}">
            <xm:f>NOT(ISERROR(SEARCH('LISTAS DESPLEGABLES'!$I$7,AH182)))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8123" operator="containsText" id="{DFAF9587-10F0-AB45-811F-2071C1F77693}">
            <xm:f>NOT(ISERROR(SEARCH('LISTAS DESPLEGABLES'!$I$6,AH182)))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8124" operator="containsText" id="{DAC5050C-B2AC-8E4A-A9F8-C69287050EE8}">
            <xm:f>NOT(ISERROR(SEARCH('LISTAS DESPLEGABLES'!$I$5,AH182)))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8125" operator="containsText" id="{1ED1C315-9895-7148-9A99-4E253BAFB8BF}">
            <xm:f>NOT(ISERROR(SEARCH('LISTAS DESPLEGABLES'!$I$4,AH182)))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8126" operator="containsText" id="{DA23D5C7-4947-F941-AD8E-8CF5D1D71468}">
            <xm:f>NOT(ISERROR(SEARCH('LISTAS DESPLEGABLES'!$I$3,AH182)))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8127" operator="containsText" id="{0BF01802-1B4A-AB42-BE96-670F0FED39B3}">
            <xm:f>NOT(ISERROR(SEARCH('LISTAS DESPLEGABLES'!$I$2,AH182)))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AH182</xm:sqref>
        </x14:conditionalFormatting>
        <x14:conditionalFormatting xmlns:xm="http://schemas.microsoft.com/office/excel/2006/main">
          <x14:cfRule type="containsText" priority="8003" operator="containsText" id="{65144BA9-7A58-044A-8799-3631564E0E4F}">
            <xm:f>NOT(ISERROR(SEARCH('LISTAS DESPLEGABLES'!$I$8,AH183)))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8004" operator="containsText" id="{C372A358-BA7F-A444-AECB-3ED014475A57}">
            <xm:f>NOT(ISERROR(SEARCH('LISTAS DESPLEGABLES'!$I$7,AH183)))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8005" operator="containsText" id="{EF09E1EB-1F3E-F147-BCD1-03FE87C572B4}">
            <xm:f>NOT(ISERROR(SEARCH('LISTAS DESPLEGABLES'!$I$6,AH183)))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8006" operator="containsText" id="{D2284BAD-C359-F543-B8AD-CF868DC93A06}">
            <xm:f>NOT(ISERROR(SEARCH('LISTAS DESPLEGABLES'!$I$5,AH183)))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8007" operator="containsText" id="{32667E4D-426E-4D4B-8E33-5F39FCDB6EB8}">
            <xm:f>NOT(ISERROR(SEARCH('LISTAS DESPLEGABLES'!$I$4,AH183)))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8008" operator="containsText" id="{770644D2-9F29-D141-BCF8-D28AB2B227E4}">
            <xm:f>NOT(ISERROR(SEARCH('LISTAS DESPLEGABLES'!$I$3,AH183)))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8009" operator="containsText" id="{23007B38-4822-2C45-B53D-476AF83EEA4C}">
            <xm:f>NOT(ISERROR(SEARCH('LISTAS DESPLEGABLES'!$I$2,AH183)))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AH183</xm:sqref>
        </x14:conditionalFormatting>
        <x14:conditionalFormatting xmlns:xm="http://schemas.microsoft.com/office/excel/2006/main">
          <x14:cfRule type="containsText" priority="955" operator="containsText" id="{B2D664F0-E342-4DD6-8952-FF2A10FB8601}">
            <xm:f>NOT(ISERROR(SEARCH('LISTAS DESPLEGABLES'!$I$8,AH18)))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956" operator="containsText" id="{010ED762-6AA0-49DC-90D2-9C6A0CAE1936}">
            <xm:f>NOT(ISERROR(SEARCH('LISTAS DESPLEGABLES'!$I$7,AH18)))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957" operator="containsText" id="{47DFDAFD-609F-442B-B5C8-AA6654D3B07C}">
            <xm:f>NOT(ISERROR(SEARCH('LISTAS DESPLEGABLES'!$I$6,AH18)))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958" operator="containsText" id="{836CD7E4-7783-4FF3-96EB-CCAB332F94C5}">
            <xm:f>NOT(ISERROR(SEARCH('LISTAS DESPLEGABLES'!$I$5,AH18)))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959" operator="containsText" id="{41E5B5C4-985D-4FC2-A2E0-101C7D288237}">
            <xm:f>NOT(ISERROR(SEARCH('LISTAS DESPLEGABLES'!$I$4,AH18)))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960" operator="containsText" id="{C93A9A67-B221-4700-8DE0-B874EE058F33}">
            <xm:f>NOT(ISERROR(SEARCH('LISTAS DESPLEGABLES'!$I$3,AH18)))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961" operator="containsText" id="{CF1871A3-FFA9-4A23-A175-AA2239D929FD}">
            <xm:f>NOT(ISERROR(SEARCH('LISTAS DESPLEGABLES'!$I$2,AH18)))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AH18</xm:sqref>
        </x14:conditionalFormatting>
        <x14:conditionalFormatting xmlns:xm="http://schemas.microsoft.com/office/excel/2006/main">
          <x14:cfRule type="containsText" priority="948" operator="containsText" id="{6307F2CB-5131-4FA3-BD03-9C82B9E918D2}">
            <xm:f>NOT(ISERROR(SEARCH('LISTAS DESPLEGABLES'!$I$8,AH21)))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949" operator="containsText" id="{38EBF6FB-EAC0-44BD-B55F-48948AF1EA80}">
            <xm:f>NOT(ISERROR(SEARCH('LISTAS DESPLEGABLES'!$I$7,AH21)))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950" operator="containsText" id="{9B913A8E-E627-46FB-BE89-584821F494DC}">
            <xm:f>NOT(ISERROR(SEARCH('LISTAS DESPLEGABLES'!$I$6,AH21)))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951" operator="containsText" id="{0187F26D-CB90-4E38-AB90-91572879CBDE}">
            <xm:f>NOT(ISERROR(SEARCH('LISTAS DESPLEGABLES'!$I$5,AH21)))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952" operator="containsText" id="{D0E939E6-4E6A-4F6C-8186-C2AB8BF16079}">
            <xm:f>NOT(ISERROR(SEARCH('LISTAS DESPLEGABLES'!$I$4,AH21)))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953" operator="containsText" id="{289F8618-086B-40EA-B5EE-14E6EDF90B2D}">
            <xm:f>NOT(ISERROR(SEARCH('LISTAS DESPLEGABLES'!$I$3,AH21)))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954" operator="containsText" id="{68B03176-DD1E-4BE2-8A85-A8F9F7870F71}">
            <xm:f>NOT(ISERROR(SEARCH('LISTAS DESPLEGABLES'!$I$2,AH21)))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AH21</xm:sqref>
        </x14:conditionalFormatting>
        <x14:conditionalFormatting xmlns:xm="http://schemas.microsoft.com/office/excel/2006/main">
          <x14:cfRule type="containsText" priority="941" operator="containsText" id="{7BC5C3F6-45D6-46BE-ACEC-9066050A9002}">
            <xm:f>NOT(ISERROR(SEARCH('LISTAS DESPLEGABLES'!$I$8,AH23)))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942" operator="containsText" id="{03B95A57-D711-4D8A-AF65-4A07D45D4449}">
            <xm:f>NOT(ISERROR(SEARCH('LISTAS DESPLEGABLES'!$I$7,AH23)))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943" operator="containsText" id="{3C52C4B0-04B3-4DCB-9516-AA7C45317CE2}">
            <xm:f>NOT(ISERROR(SEARCH('LISTAS DESPLEGABLES'!$I$6,AH23)))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944" operator="containsText" id="{C3505131-78B4-4382-A8D7-3B4ADB59D365}">
            <xm:f>NOT(ISERROR(SEARCH('LISTAS DESPLEGABLES'!$I$5,AH23)))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945" operator="containsText" id="{82838448-02A4-439B-855F-A15633FCF32E}">
            <xm:f>NOT(ISERROR(SEARCH('LISTAS DESPLEGABLES'!$I$4,AH23)))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946" operator="containsText" id="{884EE12F-5315-452B-90D6-A2720766159B}">
            <xm:f>NOT(ISERROR(SEARCH('LISTAS DESPLEGABLES'!$I$3,AH23)))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947" operator="containsText" id="{EC1513BC-C0C1-4075-87C3-8E3120586166}">
            <xm:f>NOT(ISERROR(SEARCH('LISTAS DESPLEGABLES'!$I$2,AH23)))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AH23</xm:sqref>
        </x14:conditionalFormatting>
        <x14:conditionalFormatting xmlns:xm="http://schemas.microsoft.com/office/excel/2006/main">
          <x14:cfRule type="containsText" priority="934" operator="containsText" id="{74F9D0F3-1378-473F-B899-B48232695385}">
            <xm:f>NOT(ISERROR(SEARCH('LISTAS DESPLEGABLES'!$I$8,AH29)))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935" operator="containsText" id="{C5D39469-BDB4-49BB-A4CE-06CF5AF2CE15}">
            <xm:f>NOT(ISERROR(SEARCH('LISTAS DESPLEGABLES'!$I$7,AH29)))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936" operator="containsText" id="{32C312D5-9475-4CDF-8B16-C4270F835F6D}">
            <xm:f>NOT(ISERROR(SEARCH('LISTAS DESPLEGABLES'!$I$6,AH29)))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937" operator="containsText" id="{7616E461-75CF-49F4-B122-EB77F7DAAE9A}">
            <xm:f>NOT(ISERROR(SEARCH('LISTAS DESPLEGABLES'!$I$5,AH29)))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938" operator="containsText" id="{D23ABB07-3A5D-4D22-B142-855B59621C68}">
            <xm:f>NOT(ISERROR(SEARCH('LISTAS DESPLEGABLES'!$I$4,AH29)))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939" operator="containsText" id="{EAC708B0-6460-4963-A0CD-583A8EAF2290}">
            <xm:f>NOT(ISERROR(SEARCH('LISTAS DESPLEGABLES'!$I$3,AH29)))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940" operator="containsText" id="{BBD66D40-A746-42B2-A239-56B20B74D4DE}">
            <xm:f>NOT(ISERROR(SEARCH('LISTAS DESPLEGABLES'!$I$2,AH29)))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AH29</xm:sqref>
        </x14:conditionalFormatting>
        <x14:conditionalFormatting xmlns:xm="http://schemas.microsoft.com/office/excel/2006/main">
          <x14:cfRule type="containsText" priority="927" operator="containsText" id="{623BF3D9-59AF-4B36-934E-A11368141BDF}">
            <xm:f>NOT(ISERROR(SEARCH('LISTAS DESPLEGABLES'!$I$8,AH57)))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928" operator="containsText" id="{793EADB3-2657-48B2-9422-0B84D6C62EF9}">
            <xm:f>NOT(ISERROR(SEARCH('LISTAS DESPLEGABLES'!$I$7,AH57)))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929" operator="containsText" id="{0CDB41DE-99C1-462F-9EAD-44EF68A4D16C}">
            <xm:f>NOT(ISERROR(SEARCH('LISTAS DESPLEGABLES'!$I$6,AH57)))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930" operator="containsText" id="{1C9B3AC0-CBCF-4CDB-B839-32489DD07733}">
            <xm:f>NOT(ISERROR(SEARCH('LISTAS DESPLEGABLES'!$I$5,AH57)))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931" operator="containsText" id="{790F1A53-2273-400B-94D7-43ABD35C1668}">
            <xm:f>NOT(ISERROR(SEARCH('LISTAS DESPLEGABLES'!$I$4,AH57)))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932" operator="containsText" id="{BE368799-EE9F-43C4-B91B-78CE5EE45A83}">
            <xm:f>NOT(ISERROR(SEARCH('LISTAS DESPLEGABLES'!$I$3,AH57)))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933" operator="containsText" id="{05767C9B-4C1E-4DB5-8C5F-D9EA82A1CE15}">
            <xm:f>NOT(ISERROR(SEARCH('LISTAS DESPLEGABLES'!$I$2,AH57)))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AH57</xm:sqref>
        </x14:conditionalFormatting>
        <x14:conditionalFormatting xmlns:xm="http://schemas.microsoft.com/office/excel/2006/main">
          <x14:cfRule type="containsText" priority="920" operator="containsText" id="{014F26E4-6994-4CF9-A401-9384C34E5221}">
            <xm:f>NOT(ISERROR(SEARCH('LISTAS DESPLEGABLES'!$I$8,AH61)))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921" operator="containsText" id="{F452425F-1404-4C9B-8EBC-10EFA2B5EA1D}">
            <xm:f>NOT(ISERROR(SEARCH('LISTAS DESPLEGABLES'!$I$7,AH61)))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922" operator="containsText" id="{33F0C6A1-8A39-43B2-941F-2C450FA0AEC0}">
            <xm:f>NOT(ISERROR(SEARCH('LISTAS DESPLEGABLES'!$I$6,AH61)))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923" operator="containsText" id="{7D6FDBAF-9B9C-4343-A497-ECC1EB2823C9}">
            <xm:f>NOT(ISERROR(SEARCH('LISTAS DESPLEGABLES'!$I$5,AH61)))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924" operator="containsText" id="{15900413-3353-4F36-9A7F-9AD76ABFA61D}">
            <xm:f>NOT(ISERROR(SEARCH('LISTAS DESPLEGABLES'!$I$4,AH61)))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925" operator="containsText" id="{8ED88132-2735-4726-9639-08FC82135C8D}">
            <xm:f>NOT(ISERROR(SEARCH('LISTAS DESPLEGABLES'!$I$3,AH61)))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926" operator="containsText" id="{6241D38A-6D4D-4C22-A3BA-F804B27AA576}">
            <xm:f>NOT(ISERROR(SEARCH('LISTAS DESPLEGABLES'!$I$2,AH61)))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AH61</xm:sqref>
        </x14:conditionalFormatting>
        <x14:conditionalFormatting xmlns:xm="http://schemas.microsoft.com/office/excel/2006/main">
          <x14:cfRule type="containsText" priority="913" operator="containsText" id="{8FAEF48F-7ED0-4574-BDE1-D92D8BF537EF}">
            <xm:f>NOT(ISERROR(SEARCH('LISTAS DESPLEGABLES'!$I$8,AH39)))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914" operator="containsText" id="{CD065541-F8CA-4575-9135-EF256C97E635}">
            <xm:f>NOT(ISERROR(SEARCH('LISTAS DESPLEGABLES'!$I$7,AH39)))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915" operator="containsText" id="{06DCBC28-AC05-4670-BB8C-992259DB29BA}">
            <xm:f>NOT(ISERROR(SEARCH('LISTAS DESPLEGABLES'!$I$6,AH39)))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916" operator="containsText" id="{0A8230C7-4DAF-46C0-B8CC-92C2560F3850}">
            <xm:f>NOT(ISERROR(SEARCH('LISTAS DESPLEGABLES'!$I$5,AH39)))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917" operator="containsText" id="{206DF704-B902-4B12-A345-B83F3ABD2CB7}">
            <xm:f>NOT(ISERROR(SEARCH('LISTAS DESPLEGABLES'!$I$4,AH39)))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918" operator="containsText" id="{A1ACB0EC-B7FC-4D5D-9A09-46C6C3F24B9F}">
            <xm:f>NOT(ISERROR(SEARCH('LISTAS DESPLEGABLES'!$I$3,AH39)))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919" operator="containsText" id="{9380997D-42C1-4A3B-AD08-95C524657D83}">
            <xm:f>NOT(ISERROR(SEARCH('LISTAS DESPLEGABLES'!$I$2,AH39)))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AH39</xm:sqref>
        </x14:conditionalFormatting>
        <x14:conditionalFormatting xmlns:xm="http://schemas.microsoft.com/office/excel/2006/main">
          <x14:cfRule type="containsText" priority="906" operator="containsText" id="{154A13F4-9BF2-4566-9B27-0506223A5ED5}">
            <xm:f>NOT(ISERROR(SEARCH('LISTAS DESPLEGABLES'!$I$8,AH33)))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907" operator="containsText" id="{37B0AEF1-D25C-4C75-A7E2-65017EEC22F3}">
            <xm:f>NOT(ISERROR(SEARCH('LISTAS DESPLEGABLES'!$I$7,AH33)))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908" operator="containsText" id="{0657E672-2F91-4AF9-B835-E53FA69E7279}">
            <xm:f>NOT(ISERROR(SEARCH('LISTAS DESPLEGABLES'!$I$6,AH33)))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909" operator="containsText" id="{09C9044A-5520-44C8-A8CE-F8606FEFD0D8}">
            <xm:f>NOT(ISERROR(SEARCH('LISTAS DESPLEGABLES'!$I$5,AH33)))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910" operator="containsText" id="{DEC29D15-E16D-40DC-9660-00661D5FF186}">
            <xm:f>NOT(ISERROR(SEARCH('LISTAS DESPLEGABLES'!$I$4,AH33)))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911" operator="containsText" id="{8E4CB7D6-7563-43C3-997B-CDF4E59FBDB0}">
            <xm:f>NOT(ISERROR(SEARCH('LISTAS DESPLEGABLES'!$I$3,AH33)))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912" operator="containsText" id="{0243EF8E-4CB2-4F7E-9ED9-62CC49C7CBFF}">
            <xm:f>NOT(ISERROR(SEARCH('LISTAS DESPLEGABLES'!$I$2,AH33)))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AH33</xm:sqref>
        </x14:conditionalFormatting>
        <x14:conditionalFormatting xmlns:xm="http://schemas.microsoft.com/office/excel/2006/main">
          <x14:cfRule type="containsText" priority="899" operator="containsText" id="{09AA8D9C-5BC0-48D9-8A1E-DD53AEB306EE}">
            <xm:f>NOT(ISERROR(SEARCH('LISTAS DESPLEGABLES'!$I$8,AH58)))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900" operator="containsText" id="{A749BFDC-43EC-4AC9-9B35-525AA4F63A30}">
            <xm:f>NOT(ISERROR(SEARCH('LISTAS DESPLEGABLES'!$I$7,AH58)))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901" operator="containsText" id="{76848ACE-BF6A-4AED-B634-173D4F40596B}">
            <xm:f>NOT(ISERROR(SEARCH('LISTAS DESPLEGABLES'!$I$6,AH58)))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902" operator="containsText" id="{6B260578-039F-4782-9F13-CF4CFE0F6EB8}">
            <xm:f>NOT(ISERROR(SEARCH('LISTAS DESPLEGABLES'!$I$5,AH58)))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903" operator="containsText" id="{855B1A56-18BC-4A20-AA45-82CEA17D92C8}">
            <xm:f>NOT(ISERROR(SEARCH('LISTAS DESPLEGABLES'!$I$4,AH58)))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904" operator="containsText" id="{AEE746D6-7B8D-4E8B-9DA0-D2498EE570EB}">
            <xm:f>NOT(ISERROR(SEARCH('LISTAS DESPLEGABLES'!$I$3,AH58)))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905" operator="containsText" id="{72BAEB2F-48E4-4CE3-9794-B05C4275C3B7}">
            <xm:f>NOT(ISERROR(SEARCH('LISTAS DESPLEGABLES'!$I$2,AH58)))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AH58</xm:sqref>
        </x14:conditionalFormatting>
        <x14:conditionalFormatting xmlns:xm="http://schemas.microsoft.com/office/excel/2006/main">
          <x14:cfRule type="containsText" priority="892" operator="containsText" id="{3ABF359C-898A-4360-9A26-85B330FAA65B}">
            <xm:f>NOT(ISERROR(SEARCH('LISTAS DESPLEGABLES'!$I$8,AH59)))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893" operator="containsText" id="{746C47B7-91CE-4738-9384-CF042804DC43}">
            <xm:f>NOT(ISERROR(SEARCH('LISTAS DESPLEGABLES'!$I$7,AH59)))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894" operator="containsText" id="{F86F5218-4212-411E-A20C-3ADBDBE20E19}">
            <xm:f>NOT(ISERROR(SEARCH('LISTAS DESPLEGABLES'!$I$6,AH59)))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895" operator="containsText" id="{9CEAE5EC-8BD2-4D5B-8EEE-50EF44EE267D}">
            <xm:f>NOT(ISERROR(SEARCH('LISTAS DESPLEGABLES'!$I$5,AH59)))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896" operator="containsText" id="{529FE205-0742-49EA-9576-C10B09EA0165}">
            <xm:f>NOT(ISERROR(SEARCH('LISTAS DESPLEGABLES'!$I$4,AH59)))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897" operator="containsText" id="{D1CCC28E-8E96-4510-83CD-B961DC5AF686}">
            <xm:f>NOT(ISERROR(SEARCH('LISTAS DESPLEGABLES'!$I$3,AH59)))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898" operator="containsText" id="{E31D46C1-49A4-480E-A1D5-06D1BE08FE61}">
            <xm:f>NOT(ISERROR(SEARCH('LISTAS DESPLEGABLES'!$I$2,AH59)))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AH59</xm:sqref>
        </x14:conditionalFormatting>
        <x14:conditionalFormatting xmlns:xm="http://schemas.microsoft.com/office/excel/2006/main">
          <x14:cfRule type="containsText" priority="885" operator="containsText" id="{8D727101-9234-47A9-B2A3-6A063EFE9804}">
            <xm:f>NOT(ISERROR(SEARCH('LISTAS DESPLEGABLES'!$I$8,AH60)))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886" operator="containsText" id="{2A94FC3B-057B-4EC3-8162-04AABDFC3B2A}">
            <xm:f>NOT(ISERROR(SEARCH('LISTAS DESPLEGABLES'!$I$7,AH60)))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887" operator="containsText" id="{E3F026EC-FCF1-4B79-813C-57C8EF04AFAD}">
            <xm:f>NOT(ISERROR(SEARCH('LISTAS DESPLEGABLES'!$I$6,AH60)))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888" operator="containsText" id="{A459054B-52A4-4098-8B53-3BD1F49E4740}">
            <xm:f>NOT(ISERROR(SEARCH('LISTAS DESPLEGABLES'!$I$5,AH60)))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889" operator="containsText" id="{4D8DA5ED-5A14-4F2D-9B6E-626A95A8B6DA}">
            <xm:f>NOT(ISERROR(SEARCH('LISTAS DESPLEGABLES'!$I$4,AH60)))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890" operator="containsText" id="{DA4E2AE9-4D00-4516-9DB7-3F54D605D85D}">
            <xm:f>NOT(ISERROR(SEARCH('LISTAS DESPLEGABLES'!$I$3,AH60)))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891" operator="containsText" id="{86FBE484-13A5-41AB-BA75-AB4042DE01AD}">
            <xm:f>NOT(ISERROR(SEARCH('LISTAS DESPLEGABLES'!$I$2,AH60)))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AH60</xm:sqref>
        </x14:conditionalFormatting>
        <x14:conditionalFormatting xmlns:xm="http://schemas.microsoft.com/office/excel/2006/main">
          <x14:cfRule type="containsText" priority="878" operator="containsText" id="{CA4926BF-E289-42AD-806B-352E8AACE8BE}">
            <xm:f>NOT(ISERROR(SEARCH('LISTAS DESPLEGABLES'!$I$8,AH35)))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879" operator="containsText" id="{51B69C82-2D43-4C70-BD1A-8926B99AC9BD}">
            <xm:f>NOT(ISERROR(SEARCH('LISTAS DESPLEGABLES'!$I$7,AH35)))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880" operator="containsText" id="{1F264F07-0A47-4698-B511-00096B3392EF}">
            <xm:f>NOT(ISERROR(SEARCH('LISTAS DESPLEGABLES'!$I$6,AH35)))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881" operator="containsText" id="{4E6F259F-E967-416F-BF25-D23BFF31461F}">
            <xm:f>NOT(ISERROR(SEARCH('LISTAS DESPLEGABLES'!$I$5,AH35)))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882" operator="containsText" id="{F6EF942F-BB18-43F8-9354-4F180E3B435B}">
            <xm:f>NOT(ISERROR(SEARCH('LISTAS DESPLEGABLES'!$I$4,AH35)))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883" operator="containsText" id="{F606CD92-4E37-498C-8221-4E62C65D94FF}">
            <xm:f>NOT(ISERROR(SEARCH('LISTAS DESPLEGABLES'!$I$3,AH35)))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884" operator="containsText" id="{C7C5D81B-715C-409C-BACF-C4FC588A133B}">
            <xm:f>NOT(ISERROR(SEARCH('LISTAS DESPLEGABLES'!$I$2,AH35)))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AH35</xm:sqref>
        </x14:conditionalFormatting>
        <x14:conditionalFormatting xmlns:xm="http://schemas.microsoft.com/office/excel/2006/main">
          <x14:cfRule type="containsText" priority="871" operator="containsText" id="{3635B04C-36D2-42CD-AE7F-91DD7FF03CCF}">
            <xm:f>NOT(ISERROR(SEARCH('LISTAS DESPLEGABLES'!$I$8,AH28)))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872" operator="containsText" id="{3DBA1575-F2EB-42B0-A573-ABF339892B6E}">
            <xm:f>NOT(ISERROR(SEARCH('LISTAS DESPLEGABLES'!$I$7,AH28)))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873" operator="containsText" id="{38778AB5-41F3-42F3-B330-AC2A4BB92A2D}">
            <xm:f>NOT(ISERROR(SEARCH('LISTAS DESPLEGABLES'!$I$6,AH28)))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874" operator="containsText" id="{C1A03649-2A4D-4E4C-A10D-98EE143F1375}">
            <xm:f>NOT(ISERROR(SEARCH('LISTAS DESPLEGABLES'!$I$5,AH28)))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875" operator="containsText" id="{49F0D9E3-E757-4F19-8417-A996BED957E0}">
            <xm:f>NOT(ISERROR(SEARCH('LISTAS DESPLEGABLES'!$I$4,AH28)))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876" operator="containsText" id="{ED3C8F3C-04DA-4D23-8F53-0FB33559CFE7}">
            <xm:f>NOT(ISERROR(SEARCH('LISTAS DESPLEGABLES'!$I$3,AH28)))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877" operator="containsText" id="{4D4C0A13-27AB-471A-B847-C2C6B712F73E}">
            <xm:f>NOT(ISERROR(SEARCH('LISTAS DESPLEGABLES'!$I$2,AH28)))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AH28</xm:sqref>
        </x14:conditionalFormatting>
        <x14:conditionalFormatting xmlns:xm="http://schemas.microsoft.com/office/excel/2006/main">
          <x14:cfRule type="containsText" priority="864" operator="containsText" id="{0B34BC66-AD00-4917-8BE5-04F2C45FE946}">
            <xm:f>NOT(ISERROR(SEARCH('LISTAS DESPLEGABLES'!$I$8,AH303)))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865" operator="containsText" id="{B16282BA-7F2D-47D6-A478-92573C096356}">
            <xm:f>NOT(ISERROR(SEARCH('LISTAS DESPLEGABLES'!$I$7,AH303)))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866" operator="containsText" id="{B6DCFC4F-C973-4A8B-B39A-D351E12CDFB9}">
            <xm:f>NOT(ISERROR(SEARCH('LISTAS DESPLEGABLES'!$I$6,AH303)))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867" operator="containsText" id="{01938592-0057-42A7-9999-CA33C1087FCF}">
            <xm:f>NOT(ISERROR(SEARCH('LISTAS DESPLEGABLES'!$I$5,AH303)))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868" operator="containsText" id="{91AF1312-CFF5-4893-855A-49810496AA97}">
            <xm:f>NOT(ISERROR(SEARCH('LISTAS DESPLEGABLES'!$I$4,AH303)))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869" operator="containsText" id="{5B2A8CDB-42C7-469C-8033-601375FF0770}">
            <xm:f>NOT(ISERROR(SEARCH('LISTAS DESPLEGABLES'!$I$3,AH303)))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870" operator="containsText" id="{9BF9A37F-ACD1-4B5C-8614-3ACE7D9A82F5}">
            <xm:f>NOT(ISERROR(SEARCH('LISTAS DESPLEGABLES'!$I$2,AH303)))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AH303</xm:sqref>
        </x14:conditionalFormatting>
        <x14:conditionalFormatting xmlns:xm="http://schemas.microsoft.com/office/excel/2006/main">
          <x14:cfRule type="containsText" priority="857" operator="containsText" id="{A78EEA25-2505-4877-929B-DA0653691592}">
            <xm:f>NOT(ISERROR(SEARCH('LISTAS DESPLEGABLES'!$I$8,AH304)))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858" operator="containsText" id="{50FD2A4E-A4BE-4AD6-8D85-24C283648EC4}">
            <xm:f>NOT(ISERROR(SEARCH('LISTAS DESPLEGABLES'!$I$7,AH304)))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859" operator="containsText" id="{19528163-18B9-4605-86AC-B9F1C11E66B7}">
            <xm:f>NOT(ISERROR(SEARCH('LISTAS DESPLEGABLES'!$I$6,AH304)))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860" operator="containsText" id="{FF39034E-EF59-41CB-B883-E54C262B699C}">
            <xm:f>NOT(ISERROR(SEARCH('LISTAS DESPLEGABLES'!$I$5,AH304)))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861" operator="containsText" id="{C381B6E0-88CF-4D4F-9C98-CBDA964A662E}">
            <xm:f>NOT(ISERROR(SEARCH('LISTAS DESPLEGABLES'!$I$4,AH304)))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862" operator="containsText" id="{2A3754B2-4BD6-4C66-B0DF-D182DFA72B98}">
            <xm:f>NOT(ISERROR(SEARCH('LISTAS DESPLEGABLES'!$I$3,AH304)))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863" operator="containsText" id="{BC67F11E-8F93-4A23-95AC-A2CD3A3E412E}">
            <xm:f>NOT(ISERROR(SEARCH('LISTAS DESPLEGABLES'!$I$2,AH304)))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AH304</xm:sqref>
        </x14:conditionalFormatting>
        <x14:conditionalFormatting xmlns:xm="http://schemas.microsoft.com/office/excel/2006/main">
          <x14:cfRule type="containsText" priority="850" operator="containsText" id="{9FE7F782-BAB3-4E86-9CC5-E9F4ADAC471D}">
            <xm:f>NOT(ISERROR(SEARCH('LISTAS DESPLEGABLES'!$I$8,AH315)))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851" operator="containsText" id="{9E49A0C2-0AA7-49B9-83E0-9920765B1FB0}">
            <xm:f>NOT(ISERROR(SEARCH('LISTAS DESPLEGABLES'!$I$7,AH315)))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852" operator="containsText" id="{19463D4F-E271-47F1-AE50-DA9FBF2B2420}">
            <xm:f>NOT(ISERROR(SEARCH('LISTAS DESPLEGABLES'!$I$6,AH315)))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853" operator="containsText" id="{472EE18D-77E5-4B42-96A5-2E9463EF4B6B}">
            <xm:f>NOT(ISERROR(SEARCH('LISTAS DESPLEGABLES'!$I$5,AH315)))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854" operator="containsText" id="{A8B7CF66-1B06-431B-A987-1EA5BA1F8C52}">
            <xm:f>NOT(ISERROR(SEARCH('LISTAS DESPLEGABLES'!$I$4,AH315)))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855" operator="containsText" id="{C06295CC-0795-4A08-8B6F-E0C7F0E5C678}">
            <xm:f>NOT(ISERROR(SEARCH('LISTAS DESPLEGABLES'!$I$3,AH315)))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856" operator="containsText" id="{EF0BCB71-0B29-4CDD-A074-63AD79CB03FA}">
            <xm:f>NOT(ISERROR(SEARCH('LISTAS DESPLEGABLES'!$I$2,AH315)))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AH315</xm:sqref>
        </x14:conditionalFormatting>
        <x14:conditionalFormatting xmlns:xm="http://schemas.microsoft.com/office/excel/2006/main">
          <x14:cfRule type="containsText" priority="843" operator="containsText" id="{D9F411FF-EB9A-4F1F-B3F5-2164F2A1E1DD}">
            <xm:f>NOT(ISERROR(SEARCH('LISTAS DESPLEGABLES'!$I$8,AH316)))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844" operator="containsText" id="{A66F5B26-50FE-4598-BD3B-EDCAC94B5CA2}">
            <xm:f>NOT(ISERROR(SEARCH('LISTAS DESPLEGABLES'!$I$7,AH316)))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845" operator="containsText" id="{79E27AC8-9BAC-491C-AD67-17F62BE037C0}">
            <xm:f>NOT(ISERROR(SEARCH('LISTAS DESPLEGABLES'!$I$6,AH316)))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846" operator="containsText" id="{14BAC8E9-1CAD-46D7-A6E6-FA026E105414}">
            <xm:f>NOT(ISERROR(SEARCH('LISTAS DESPLEGABLES'!$I$5,AH316)))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847" operator="containsText" id="{B7299426-05F8-473D-A4E6-412F8AAA4D6E}">
            <xm:f>NOT(ISERROR(SEARCH('LISTAS DESPLEGABLES'!$I$4,AH316)))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848" operator="containsText" id="{6AAEEB3F-E8AF-476B-A54A-554350BB974E}">
            <xm:f>NOT(ISERROR(SEARCH('LISTAS DESPLEGABLES'!$I$3,AH316)))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849" operator="containsText" id="{FE4A0CCD-081E-43FF-8E72-AB4859F566D5}">
            <xm:f>NOT(ISERROR(SEARCH('LISTAS DESPLEGABLES'!$I$2,AH316)))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AH316</xm:sqref>
        </x14:conditionalFormatting>
        <x14:conditionalFormatting xmlns:xm="http://schemas.microsoft.com/office/excel/2006/main">
          <x14:cfRule type="containsText" priority="836" operator="containsText" id="{4A04C0EB-80C8-42A3-8183-EEBA6A5C7B93}">
            <xm:f>NOT(ISERROR(SEARCH('LISTAS DESPLEGABLES'!$I$8,AH320)))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837" operator="containsText" id="{9521AE27-EB0E-404B-9B86-4A8084A7F998}">
            <xm:f>NOT(ISERROR(SEARCH('LISTAS DESPLEGABLES'!$I$7,AH320)))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838" operator="containsText" id="{0C25826D-44FA-4F0D-B17B-0CDAC9FB4BDF}">
            <xm:f>NOT(ISERROR(SEARCH('LISTAS DESPLEGABLES'!$I$6,AH320)))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839" operator="containsText" id="{9ECDC384-C921-4DAA-8816-8137B46A4A36}">
            <xm:f>NOT(ISERROR(SEARCH('LISTAS DESPLEGABLES'!$I$5,AH320)))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840" operator="containsText" id="{3AF0BF00-6CFA-42DC-A92B-5A12D951BC9C}">
            <xm:f>NOT(ISERROR(SEARCH('LISTAS DESPLEGABLES'!$I$4,AH320)))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841" operator="containsText" id="{4765278E-A938-45F2-B633-203A27096D91}">
            <xm:f>NOT(ISERROR(SEARCH('LISTAS DESPLEGABLES'!$I$3,AH320)))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842" operator="containsText" id="{5404BF12-6056-4EC4-A1E0-6262E8BE075C}">
            <xm:f>NOT(ISERROR(SEARCH('LISTAS DESPLEGABLES'!$I$2,AH320)))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AH320</xm:sqref>
        </x14:conditionalFormatting>
        <x14:conditionalFormatting xmlns:xm="http://schemas.microsoft.com/office/excel/2006/main">
          <x14:cfRule type="containsText" priority="829" operator="containsText" id="{598DE76B-774E-4D51-824B-54A32FD9B253}">
            <xm:f>NOT(ISERROR(SEARCH('LISTAS DESPLEGABLES'!$I$8,AH321)))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830" operator="containsText" id="{9DD303D8-C68E-4B73-A2EF-63EA216CC498}">
            <xm:f>NOT(ISERROR(SEARCH('LISTAS DESPLEGABLES'!$I$7,AH321)))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831" operator="containsText" id="{CA7C7A46-1159-489F-AB15-1ABAEE72DD09}">
            <xm:f>NOT(ISERROR(SEARCH('LISTAS DESPLEGABLES'!$I$6,AH321)))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832" operator="containsText" id="{412AE61F-427F-46E2-90D4-A5EAA1068484}">
            <xm:f>NOT(ISERROR(SEARCH('LISTAS DESPLEGABLES'!$I$5,AH321)))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833" operator="containsText" id="{5181121C-838F-411C-AB10-5DBC04C9502F}">
            <xm:f>NOT(ISERROR(SEARCH('LISTAS DESPLEGABLES'!$I$4,AH321)))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834" operator="containsText" id="{96A68A74-7365-4C64-B8BB-6CB4D99A8720}">
            <xm:f>NOT(ISERROR(SEARCH('LISTAS DESPLEGABLES'!$I$3,AH321)))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835" operator="containsText" id="{6F7665E5-82C8-48AF-BFEC-8AE795077D45}">
            <xm:f>NOT(ISERROR(SEARCH('LISTAS DESPLEGABLES'!$I$2,AH321)))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AH321</xm:sqref>
        </x14:conditionalFormatting>
        <x14:conditionalFormatting xmlns:xm="http://schemas.microsoft.com/office/excel/2006/main">
          <x14:cfRule type="containsText" priority="822" operator="containsText" id="{7087760A-0980-4462-A0A8-9479F029C8B5}">
            <xm:f>NOT(ISERROR(SEARCH('LISTAS DESPLEGABLES'!$I$8,AH325)))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823" operator="containsText" id="{52FB92B4-C31B-4888-9EEC-28D1789E72EE}">
            <xm:f>NOT(ISERROR(SEARCH('LISTAS DESPLEGABLES'!$I$7,AH325)))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824" operator="containsText" id="{410C105D-25C8-4637-A8CE-09F429BF330C}">
            <xm:f>NOT(ISERROR(SEARCH('LISTAS DESPLEGABLES'!$I$6,AH325)))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825" operator="containsText" id="{38CA735A-D86B-4BEB-AD6C-CDBB8DAF60BE}">
            <xm:f>NOT(ISERROR(SEARCH('LISTAS DESPLEGABLES'!$I$5,AH325)))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826" operator="containsText" id="{9D2F8AE7-2CDF-45C6-9C5C-6C9E656C4E8E}">
            <xm:f>NOT(ISERROR(SEARCH('LISTAS DESPLEGABLES'!$I$4,AH325)))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827" operator="containsText" id="{6D9C33E2-8E15-486E-9470-36B1DE81A4BC}">
            <xm:f>NOT(ISERROR(SEARCH('LISTAS DESPLEGABLES'!$I$3,AH325)))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828" operator="containsText" id="{207A8F1D-352C-4297-AD9A-49747DD24079}">
            <xm:f>NOT(ISERROR(SEARCH('LISTAS DESPLEGABLES'!$I$2,AH325)))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AH325</xm:sqref>
        </x14:conditionalFormatting>
        <x14:conditionalFormatting xmlns:xm="http://schemas.microsoft.com/office/excel/2006/main">
          <x14:cfRule type="containsText" priority="815" operator="containsText" id="{77906E59-91DD-4E7F-9172-CCCA0C809893}">
            <xm:f>NOT(ISERROR(SEARCH('LISTAS DESPLEGABLES'!$I$8,AH326)))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816" operator="containsText" id="{9727E771-2835-4EA5-A668-068AAC8828B0}">
            <xm:f>NOT(ISERROR(SEARCH('LISTAS DESPLEGABLES'!$I$7,AH326)))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817" operator="containsText" id="{C58B617F-B4BF-4179-A76C-D5AFD5FF731B}">
            <xm:f>NOT(ISERROR(SEARCH('LISTAS DESPLEGABLES'!$I$6,AH326)))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818" operator="containsText" id="{CF3DE82E-A174-4C07-9EF0-9DE4A7546D35}">
            <xm:f>NOT(ISERROR(SEARCH('LISTAS DESPLEGABLES'!$I$5,AH326)))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819" operator="containsText" id="{AD365602-27B2-44E4-8620-B202779BFE37}">
            <xm:f>NOT(ISERROR(SEARCH('LISTAS DESPLEGABLES'!$I$4,AH326)))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820" operator="containsText" id="{DA5CD765-034C-46CB-A141-1B1CC81968E7}">
            <xm:f>NOT(ISERROR(SEARCH('LISTAS DESPLEGABLES'!$I$3,AH326)))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821" operator="containsText" id="{C054C892-FD70-4414-9479-12326074034A}">
            <xm:f>NOT(ISERROR(SEARCH('LISTAS DESPLEGABLES'!$I$2,AH326)))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AH326</xm:sqref>
        </x14:conditionalFormatting>
        <x14:conditionalFormatting xmlns:xm="http://schemas.microsoft.com/office/excel/2006/main">
          <x14:cfRule type="containsText" priority="808" operator="containsText" id="{FF37BE2F-7C7A-40DB-A09A-626A79CB011B}">
            <xm:f>NOT(ISERROR(SEARCH('LISTAS DESPLEGABLES'!$I$8,AH330)))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809" operator="containsText" id="{AD86D774-D4F7-43B9-A047-6EE1051E898E}">
            <xm:f>NOT(ISERROR(SEARCH('LISTAS DESPLEGABLES'!$I$7,AH330)))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810" operator="containsText" id="{067B9A35-DF19-4401-BB68-B1FFBF53F071}">
            <xm:f>NOT(ISERROR(SEARCH('LISTAS DESPLEGABLES'!$I$6,AH330)))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811" operator="containsText" id="{309C72B2-2849-494A-A39E-C2595D4994C2}">
            <xm:f>NOT(ISERROR(SEARCH('LISTAS DESPLEGABLES'!$I$5,AH330)))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812" operator="containsText" id="{8AB22BB4-063E-4087-B1EB-5A36696BB9ED}">
            <xm:f>NOT(ISERROR(SEARCH('LISTAS DESPLEGABLES'!$I$4,AH330)))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813" operator="containsText" id="{CA68E99C-0F9F-4A03-8477-B1F6A596DC78}">
            <xm:f>NOT(ISERROR(SEARCH('LISTAS DESPLEGABLES'!$I$3,AH330)))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814" operator="containsText" id="{BD1ACF76-9557-445C-8EA3-8C939033DBB3}">
            <xm:f>NOT(ISERROR(SEARCH('LISTAS DESPLEGABLES'!$I$2,AH330)))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AH330</xm:sqref>
        </x14:conditionalFormatting>
        <x14:conditionalFormatting xmlns:xm="http://schemas.microsoft.com/office/excel/2006/main">
          <x14:cfRule type="containsText" priority="801" operator="containsText" id="{5D2A1765-AC7E-488F-AD46-743E0F5854C7}">
            <xm:f>NOT(ISERROR(SEARCH('LISTAS DESPLEGABLES'!$I$8,AH331)))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802" operator="containsText" id="{78184FC2-E22E-4C3C-90CC-397AB4FF704B}">
            <xm:f>NOT(ISERROR(SEARCH('LISTAS DESPLEGABLES'!$I$7,AH331)))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803" operator="containsText" id="{F6C896BB-29EA-4BC0-B405-DD8341110983}">
            <xm:f>NOT(ISERROR(SEARCH('LISTAS DESPLEGABLES'!$I$6,AH331)))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804" operator="containsText" id="{3F90D325-5DF3-4E7C-AF36-C16A59FE845C}">
            <xm:f>NOT(ISERROR(SEARCH('LISTAS DESPLEGABLES'!$I$5,AH331)))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805" operator="containsText" id="{5229B0D1-1E20-4D75-8E2A-EA52E220A9A2}">
            <xm:f>NOT(ISERROR(SEARCH('LISTAS DESPLEGABLES'!$I$4,AH331)))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806" operator="containsText" id="{8A06D6A3-4381-4D8D-9685-E830494B0771}">
            <xm:f>NOT(ISERROR(SEARCH('LISTAS DESPLEGABLES'!$I$3,AH331)))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807" operator="containsText" id="{FDB5655A-6FD5-4E5A-910D-08A42A85DAFB}">
            <xm:f>NOT(ISERROR(SEARCH('LISTAS DESPLEGABLES'!$I$2,AH331)))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AH331</xm:sqref>
        </x14:conditionalFormatting>
        <x14:conditionalFormatting xmlns:xm="http://schemas.microsoft.com/office/excel/2006/main">
          <x14:cfRule type="containsText" priority="794" operator="containsText" id="{5A272BD3-60FB-4580-9E81-D486A25B0D6F}">
            <xm:f>NOT(ISERROR(SEARCH('LISTAS DESPLEGABLES'!$I$8,AH335)))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795" operator="containsText" id="{3D5DBF5D-E561-42B1-8B2A-5E89B5DDB429}">
            <xm:f>NOT(ISERROR(SEARCH('LISTAS DESPLEGABLES'!$I$7,AH335)))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796" operator="containsText" id="{22A0387C-7510-44FB-8391-85D235E33F05}">
            <xm:f>NOT(ISERROR(SEARCH('LISTAS DESPLEGABLES'!$I$6,AH335)))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797" operator="containsText" id="{F6E8B78A-B91A-4A16-AC2B-EA8CE9CE47B4}">
            <xm:f>NOT(ISERROR(SEARCH('LISTAS DESPLEGABLES'!$I$5,AH335)))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798" operator="containsText" id="{A3FF16C7-2DFD-4B44-8203-EB0CF3E23200}">
            <xm:f>NOT(ISERROR(SEARCH('LISTAS DESPLEGABLES'!$I$4,AH335)))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799" operator="containsText" id="{CDEEE519-23E6-4874-8FBA-17571D040210}">
            <xm:f>NOT(ISERROR(SEARCH('LISTAS DESPLEGABLES'!$I$3,AH335)))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800" operator="containsText" id="{E2A489FE-5069-4D33-8C51-6B72C2EF7A5C}">
            <xm:f>NOT(ISERROR(SEARCH('LISTAS DESPLEGABLES'!$I$2,AH335)))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AH335</xm:sqref>
        </x14:conditionalFormatting>
        <x14:conditionalFormatting xmlns:xm="http://schemas.microsoft.com/office/excel/2006/main">
          <x14:cfRule type="containsText" priority="787" operator="containsText" id="{F5E41916-1868-4FB5-8354-5B3516168D3F}">
            <xm:f>NOT(ISERROR(SEARCH('LISTAS DESPLEGABLES'!$I$8,AH336)))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788" operator="containsText" id="{4EFFBD7A-90BC-4F49-87E0-EBF0040B78F4}">
            <xm:f>NOT(ISERROR(SEARCH('LISTAS DESPLEGABLES'!$I$7,AH336)))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789" operator="containsText" id="{BCDB14E7-8F80-4336-9458-BBBE521FEDAE}">
            <xm:f>NOT(ISERROR(SEARCH('LISTAS DESPLEGABLES'!$I$6,AH336)))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790" operator="containsText" id="{BBAF7364-960A-4F2A-BD03-61D20CCDFB0C}">
            <xm:f>NOT(ISERROR(SEARCH('LISTAS DESPLEGABLES'!$I$5,AH336)))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791" operator="containsText" id="{6C6F83A5-1607-427E-A0B1-42E3AE19B477}">
            <xm:f>NOT(ISERROR(SEARCH('LISTAS DESPLEGABLES'!$I$4,AH336)))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792" operator="containsText" id="{B5322566-AC74-4A7C-91BB-6A2DEB34BFD5}">
            <xm:f>NOT(ISERROR(SEARCH('LISTAS DESPLEGABLES'!$I$3,AH336)))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793" operator="containsText" id="{01E47E71-327A-47A3-9469-2CB45C5043DB}">
            <xm:f>NOT(ISERROR(SEARCH('LISTAS DESPLEGABLES'!$I$2,AH336)))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AH336</xm:sqref>
        </x14:conditionalFormatting>
        <x14:conditionalFormatting xmlns:xm="http://schemas.microsoft.com/office/excel/2006/main">
          <x14:cfRule type="containsText" priority="780" operator="containsText" id="{AF3E6BB6-EF38-4A6B-95AC-E45229D68A3C}">
            <xm:f>NOT(ISERROR(SEARCH('LISTAS DESPLEGABLES'!$I$8,AH340)))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781" operator="containsText" id="{556E795F-EC82-4DBE-8882-6FA60E8C9CD7}">
            <xm:f>NOT(ISERROR(SEARCH('LISTAS DESPLEGABLES'!$I$7,AH340)))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782" operator="containsText" id="{811B3BA7-66D7-4461-9CE8-806DF484B5F3}">
            <xm:f>NOT(ISERROR(SEARCH('LISTAS DESPLEGABLES'!$I$6,AH340)))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783" operator="containsText" id="{69864753-4977-4805-9326-3DFDFCFF8837}">
            <xm:f>NOT(ISERROR(SEARCH('LISTAS DESPLEGABLES'!$I$5,AH340)))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784" operator="containsText" id="{7A3A57C0-3F51-41CF-AA1D-2BB1B8B3FF91}">
            <xm:f>NOT(ISERROR(SEARCH('LISTAS DESPLEGABLES'!$I$4,AH340)))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785" operator="containsText" id="{1EDF2AB2-EB95-4C93-8173-AE1D0B8BBF31}">
            <xm:f>NOT(ISERROR(SEARCH('LISTAS DESPLEGABLES'!$I$3,AH340)))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786" operator="containsText" id="{63C10340-86DC-4A73-AB6A-0DB8D95DBF98}">
            <xm:f>NOT(ISERROR(SEARCH('LISTAS DESPLEGABLES'!$I$2,AH340)))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AH340</xm:sqref>
        </x14:conditionalFormatting>
        <x14:conditionalFormatting xmlns:xm="http://schemas.microsoft.com/office/excel/2006/main">
          <x14:cfRule type="containsText" priority="773" operator="containsText" id="{5F53F1DB-3888-4B82-9D4B-9D4F7E83ECF5}">
            <xm:f>NOT(ISERROR(SEARCH('LISTAS DESPLEGABLES'!$I$8,AH341)))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774" operator="containsText" id="{A325CD23-8381-431A-85BE-AEF9A483E472}">
            <xm:f>NOT(ISERROR(SEARCH('LISTAS DESPLEGABLES'!$I$7,AH341)))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775" operator="containsText" id="{B8659F3D-232A-475F-8456-A89782B01F3B}">
            <xm:f>NOT(ISERROR(SEARCH('LISTAS DESPLEGABLES'!$I$6,AH341)))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776" operator="containsText" id="{3CD41337-4C4A-47FC-B962-385EE4DB25C9}">
            <xm:f>NOT(ISERROR(SEARCH('LISTAS DESPLEGABLES'!$I$5,AH341)))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777" operator="containsText" id="{2B12D2DC-B832-4E4C-870F-FEB6F4D8B520}">
            <xm:f>NOT(ISERROR(SEARCH('LISTAS DESPLEGABLES'!$I$4,AH341)))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778" operator="containsText" id="{7A8CA07D-D9AC-4DA5-AFC1-60A177CF5D07}">
            <xm:f>NOT(ISERROR(SEARCH('LISTAS DESPLEGABLES'!$I$3,AH341)))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779" operator="containsText" id="{A1B0E174-FA72-451C-A507-283466A45E13}">
            <xm:f>NOT(ISERROR(SEARCH('LISTAS DESPLEGABLES'!$I$2,AH341)))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AH341</xm:sqref>
        </x14:conditionalFormatting>
        <x14:conditionalFormatting xmlns:xm="http://schemas.microsoft.com/office/excel/2006/main">
          <x14:cfRule type="containsText" priority="766" operator="containsText" id="{EB9FC382-0E48-462B-83A4-21D012A2FE41}">
            <xm:f>NOT(ISERROR(SEARCH('LISTAS DESPLEGABLES'!$I$8,AH345)))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767" operator="containsText" id="{3A463A98-3121-438C-9E13-AFBA46DDB22B}">
            <xm:f>NOT(ISERROR(SEARCH('LISTAS DESPLEGABLES'!$I$7,AH345)))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768" operator="containsText" id="{1571C7A1-833E-40B7-8B93-DB983E372844}">
            <xm:f>NOT(ISERROR(SEARCH('LISTAS DESPLEGABLES'!$I$6,AH345)))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769" operator="containsText" id="{4EC155A4-A7B6-4BCC-A390-B54F0CB11B55}">
            <xm:f>NOT(ISERROR(SEARCH('LISTAS DESPLEGABLES'!$I$5,AH345)))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770" operator="containsText" id="{0B7FE0D9-15CB-4A13-BDB5-073CFB63E213}">
            <xm:f>NOT(ISERROR(SEARCH('LISTAS DESPLEGABLES'!$I$4,AH345)))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771" operator="containsText" id="{BB0AA9EC-A8D2-466C-A302-17BAC4AF51D0}">
            <xm:f>NOT(ISERROR(SEARCH('LISTAS DESPLEGABLES'!$I$3,AH345)))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772" operator="containsText" id="{4262285F-CA16-4653-A3A1-C6C36737A3BD}">
            <xm:f>NOT(ISERROR(SEARCH('LISTAS DESPLEGABLES'!$I$2,AH345)))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AH345</xm:sqref>
        </x14:conditionalFormatting>
        <x14:conditionalFormatting xmlns:xm="http://schemas.microsoft.com/office/excel/2006/main">
          <x14:cfRule type="containsText" priority="759" operator="containsText" id="{D4641F4D-5277-484D-A09C-C229D0FE0B29}">
            <xm:f>NOT(ISERROR(SEARCH('LISTAS DESPLEGABLES'!$I$8,AH346)))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760" operator="containsText" id="{27829C97-8D61-429C-9008-172313C6DBAF}">
            <xm:f>NOT(ISERROR(SEARCH('LISTAS DESPLEGABLES'!$I$7,AH346)))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761" operator="containsText" id="{32E0340C-9B77-4DD4-9EAF-6A8DA7D541A4}">
            <xm:f>NOT(ISERROR(SEARCH('LISTAS DESPLEGABLES'!$I$6,AH346)))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762" operator="containsText" id="{EE4A9771-C1D4-4958-94E7-E2195934A17D}">
            <xm:f>NOT(ISERROR(SEARCH('LISTAS DESPLEGABLES'!$I$5,AH346)))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763" operator="containsText" id="{F697DBBE-FE08-4CBF-91C2-6829C0161CA3}">
            <xm:f>NOT(ISERROR(SEARCH('LISTAS DESPLEGABLES'!$I$4,AH346)))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764" operator="containsText" id="{94F23D98-BBFC-4384-B5C0-BD5D17A99E41}">
            <xm:f>NOT(ISERROR(SEARCH('LISTAS DESPLEGABLES'!$I$3,AH346)))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765" operator="containsText" id="{4EBF54B3-49B7-4ABD-B237-8097FD66A2DA}">
            <xm:f>NOT(ISERROR(SEARCH('LISTAS DESPLEGABLES'!$I$2,AH346)))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AH346</xm:sqref>
        </x14:conditionalFormatting>
        <x14:conditionalFormatting xmlns:xm="http://schemas.microsoft.com/office/excel/2006/main">
          <x14:cfRule type="containsText" priority="752" operator="containsText" id="{491E3F39-B70F-445A-92CD-6D192A49C594}">
            <xm:f>NOT(ISERROR(SEARCH('LISTAS DESPLEGABLES'!$I$8,AH350)))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753" operator="containsText" id="{C30387B9-FEEB-4369-B31F-F095F1575CE6}">
            <xm:f>NOT(ISERROR(SEARCH('LISTAS DESPLEGABLES'!$I$7,AH350)))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754" operator="containsText" id="{57A5B3BD-9BAC-4E0E-80FC-EC8087BEF4D0}">
            <xm:f>NOT(ISERROR(SEARCH('LISTAS DESPLEGABLES'!$I$6,AH350)))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755" operator="containsText" id="{62FE32BF-CE6F-4EA4-A448-8662B1C22D1E}">
            <xm:f>NOT(ISERROR(SEARCH('LISTAS DESPLEGABLES'!$I$5,AH350)))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756" operator="containsText" id="{AA654D92-D59F-4055-98D1-F86037353276}">
            <xm:f>NOT(ISERROR(SEARCH('LISTAS DESPLEGABLES'!$I$4,AH350)))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757" operator="containsText" id="{5D29B3B7-3BE5-433E-B5E8-B46A6DADD03A}">
            <xm:f>NOT(ISERROR(SEARCH('LISTAS DESPLEGABLES'!$I$3,AH350)))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758" operator="containsText" id="{CCE4D099-4E40-4795-A91F-D87AC587312F}">
            <xm:f>NOT(ISERROR(SEARCH('LISTAS DESPLEGABLES'!$I$2,AH350)))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AH350</xm:sqref>
        </x14:conditionalFormatting>
        <x14:conditionalFormatting xmlns:xm="http://schemas.microsoft.com/office/excel/2006/main">
          <x14:cfRule type="containsText" priority="745" operator="containsText" id="{CBCC2975-FCAF-4832-8B4B-CE7B75AFED13}">
            <xm:f>NOT(ISERROR(SEARCH('LISTAS DESPLEGABLES'!$I$8,AH351)))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746" operator="containsText" id="{E297AC9C-D839-464E-9B5C-49953792C6EA}">
            <xm:f>NOT(ISERROR(SEARCH('LISTAS DESPLEGABLES'!$I$7,AH351)))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747" operator="containsText" id="{C73D0690-D354-41D0-984B-B06D71054B52}">
            <xm:f>NOT(ISERROR(SEARCH('LISTAS DESPLEGABLES'!$I$6,AH351)))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748" operator="containsText" id="{51BA1039-8660-4F54-9227-8897C30F5F4A}">
            <xm:f>NOT(ISERROR(SEARCH('LISTAS DESPLEGABLES'!$I$5,AH351)))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749" operator="containsText" id="{9984212E-DB9F-4A8B-BE72-63A009E0B1FD}">
            <xm:f>NOT(ISERROR(SEARCH('LISTAS DESPLEGABLES'!$I$4,AH351)))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750" operator="containsText" id="{B04EF246-E5A9-43AE-A334-CC0C7CC67FB8}">
            <xm:f>NOT(ISERROR(SEARCH('LISTAS DESPLEGABLES'!$I$3,AH351)))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751" operator="containsText" id="{5687F1A5-D1C9-4BF7-8000-C4B8911D6B70}">
            <xm:f>NOT(ISERROR(SEARCH('LISTAS DESPLEGABLES'!$I$2,AH351)))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AH351</xm:sqref>
        </x14:conditionalFormatting>
        <x14:conditionalFormatting xmlns:xm="http://schemas.microsoft.com/office/excel/2006/main">
          <x14:cfRule type="containsText" priority="738" operator="containsText" id="{3DB4FDFC-AB8E-4E7A-AACC-3D99191117E0}">
            <xm:f>NOT(ISERROR(SEARCH('LISTAS DESPLEGABLES'!$I$8,AH278)))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739" operator="containsText" id="{7E325114-ADB0-4228-9DE4-7A652EB2C1B1}">
            <xm:f>NOT(ISERROR(SEARCH('LISTAS DESPLEGABLES'!$I$7,AH278)))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740" operator="containsText" id="{C1898B81-DDEB-4004-AFEF-A3A119EF60F9}">
            <xm:f>NOT(ISERROR(SEARCH('LISTAS DESPLEGABLES'!$I$6,AH278)))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741" operator="containsText" id="{62003630-2E66-42E8-BE96-F9168DD37280}">
            <xm:f>NOT(ISERROR(SEARCH('LISTAS DESPLEGABLES'!$I$5,AH278)))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742" operator="containsText" id="{8D213D7C-FB1B-410E-B400-1605EA2443C6}">
            <xm:f>NOT(ISERROR(SEARCH('LISTAS DESPLEGABLES'!$I$4,AH278)))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743" operator="containsText" id="{A799D386-E314-4EA8-A05C-9D09F225F9D3}">
            <xm:f>NOT(ISERROR(SEARCH('LISTAS DESPLEGABLES'!$I$3,AH278)))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744" operator="containsText" id="{D5E25AB5-336A-4708-A7F9-D5823A2087A9}">
            <xm:f>NOT(ISERROR(SEARCH('LISTAS DESPLEGABLES'!$I$2,AH278)))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AH278</xm:sqref>
        </x14:conditionalFormatting>
        <x14:conditionalFormatting xmlns:xm="http://schemas.microsoft.com/office/excel/2006/main">
          <x14:cfRule type="containsText" priority="731" operator="containsText" id="{92FF7E04-FD4E-438E-B5D2-77F486892F12}">
            <xm:f>NOT(ISERROR(SEARCH('LISTAS DESPLEGABLES'!$I$8,AH301)))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732" operator="containsText" id="{42E602CD-3D1C-4673-89AC-62242A4042F1}">
            <xm:f>NOT(ISERROR(SEARCH('LISTAS DESPLEGABLES'!$I$7,AH301)))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733" operator="containsText" id="{074170F9-F39B-4EA7-9FBD-7C273E5E3FAF}">
            <xm:f>NOT(ISERROR(SEARCH('LISTAS DESPLEGABLES'!$I$6,AH301)))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734" operator="containsText" id="{3F79C559-2239-4C6A-91CD-112DBFD36357}">
            <xm:f>NOT(ISERROR(SEARCH('LISTAS DESPLEGABLES'!$I$5,AH301)))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735" operator="containsText" id="{A6E1A852-E989-48A3-A05E-74F720B48C5B}">
            <xm:f>NOT(ISERROR(SEARCH('LISTAS DESPLEGABLES'!$I$4,AH301)))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736" operator="containsText" id="{1404D8DB-CC38-4C26-B5CD-FA557C190200}">
            <xm:f>NOT(ISERROR(SEARCH('LISTAS DESPLEGABLES'!$I$3,AH301)))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737" operator="containsText" id="{3E99EBDC-4E73-4EB5-A8DD-DE23817E422F}">
            <xm:f>NOT(ISERROR(SEARCH('LISTAS DESPLEGABLES'!$I$2,AH301)))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AH301</xm:sqref>
        </x14:conditionalFormatting>
        <x14:conditionalFormatting xmlns:xm="http://schemas.microsoft.com/office/excel/2006/main">
          <x14:cfRule type="containsText" priority="724" operator="containsText" id="{9C18FDD0-1D47-449C-AB6E-2A25D2B36629}">
            <xm:f>NOT(ISERROR(SEARCH('LISTAS DESPLEGABLES'!$I$8,AH313)))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725" operator="containsText" id="{8E3CE293-1764-4719-9CC3-6FFF06E3EF1B}">
            <xm:f>NOT(ISERROR(SEARCH('LISTAS DESPLEGABLES'!$I$7,AH313)))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726" operator="containsText" id="{C3754376-D2DD-4F06-B093-FB8E2703CE33}">
            <xm:f>NOT(ISERROR(SEARCH('LISTAS DESPLEGABLES'!$I$6,AH313)))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727" operator="containsText" id="{096356AE-8C26-4B56-A0CE-5C9218BC0737}">
            <xm:f>NOT(ISERROR(SEARCH('LISTAS DESPLEGABLES'!$I$5,AH313)))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728" operator="containsText" id="{C4C16693-9A68-4CAB-ADA6-2F281614C04E}">
            <xm:f>NOT(ISERROR(SEARCH('LISTAS DESPLEGABLES'!$I$4,AH313)))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729" operator="containsText" id="{23CE0410-2B68-4917-B1B7-A62E13BA78EB}">
            <xm:f>NOT(ISERROR(SEARCH('LISTAS DESPLEGABLES'!$I$3,AH313)))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730" operator="containsText" id="{02342B35-A085-4BD6-9FB0-FA30766049AD}">
            <xm:f>NOT(ISERROR(SEARCH('LISTAS DESPLEGABLES'!$I$2,AH313)))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AH313</xm:sqref>
        </x14:conditionalFormatting>
        <x14:conditionalFormatting xmlns:xm="http://schemas.microsoft.com/office/excel/2006/main">
          <x14:cfRule type="containsText" priority="717" operator="containsText" id="{E93CFE5C-0068-4B42-87C7-E035ECD8C7A1}">
            <xm:f>NOT(ISERROR(SEARCH('LISTAS DESPLEGABLES'!$I$8,AH318)))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718" operator="containsText" id="{9E3C825F-E2F9-4374-9A51-7BAE7CAEC3FA}">
            <xm:f>NOT(ISERROR(SEARCH('LISTAS DESPLEGABLES'!$I$7,AH318)))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719" operator="containsText" id="{27589902-9DC1-48C4-AC34-8E09F722A340}">
            <xm:f>NOT(ISERROR(SEARCH('LISTAS DESPLEGABLES'!$I$6,AH318)))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720" operator="containsText" id="{C3594F22-BFB0-4BDC-8B67-2AD8BAB7F138}">
            <xm:f>NOT(ISERROR(SEARCH('LISTAS DESPLEGABLES'!$I$5,AH318)))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721" operator="containsText" id="{929AFC24-5102-4456-8FF0-E69655438666}">
            <xm:f>NOT(ISERROR(SEARCH('LISTAS DESPLEGABLES'!$I$4,AH318)))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722" operator="containsText" id="{BE3F9FBC-4B07-4A71-8F16-C2BCFEBFE691}">
            <xm:f>NOT(ISERROR(SEARCH('LISTAS DESPLEGABLES'!$I$3,AH318)))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723" operator="containsText" id="{15A84311-36A2-42CA-80E1-FCF103E07F57}">
            <xm:f>NOT(ISERROR(SEARCH('LISTAS DESPLEGABLES'!$I$2,AH318)))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AH318</xm:sqref>
        </x14:conditionalFormatting>
        <x14:conditionalFormatting xmlns:xm="http://schemas.microsoft.com/office/excel/2006/main">
          <x14:cfRule type="containsText" priority="710" operator="containsText" id="{AEF20AB8-7B0D-4928-94EA-36C1D2FB6AFA}">
            <xm:f>NOT(ISERROR(SEARCH('LISTAS DESPLEGABLES'!$I$8,AH323)))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711" operator="containsText" id="{130BB6E9-6C97-408A-A3B1-CB5BBFE7AEA8}">
            <xm:f>NOT(ISERROR(SEARCH('LISTAS DESPLEGABLES'!$I$7,AH323)))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712" operator="containsText" id="{206D7A1D-B9F1-473D-9D6B-BA99BC06D786}">
            <xm:f>NOT(ISERROR(SEARCH('LISTAS DESPLEGABLES'!$I$6,AH323)))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713" operator="containsText" id="{39AACEEB-BE90-4C50-B4A8-51017FAC4C25}">
            <xm:f>NOT(ISERROR(SEARCH('LISTAS DESPLEGABLES'!$I$5,AH323)))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714" operator="containsText" id="{3D9F800B-EA50-43D7-B447-60E0389BDBFA}">
            <xm:f>NOT(ISERROR(SEARCH('LISTAS DESPLEGABLES'!$I$4,AH323)))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715" operator="containsText" id="{F4E69FBF-E973-404E-BCDE-C2C29B2D8AF1}">
            <xm:f>NOT(ISERROR(SEARCH('LISTAS DESPLEGABLES'!$I$3,AH323)))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716" operator="containsText" id="{A54BA5F3-3E52-4987-9841-F5C7F4DA914C}">
            <xm:f>NOT(ISERROR(SEARCH('LISTAS DESPLEGABLES'!$I$2,AH323)))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AH323</xm:sqref>
        </x14:conditionalFormatting>
        <x14:conditionalFormatting xmlns:xm="http://schemas.microsoft.com/office/excel/2006/main">
          <x14:cfRule type="containsText" priority="703" operator="containsText" id="{E60496BB-58DE-434B-92A3-033EF8FA3C2A}">
            <xm:f>NOT(ISERROR(SEARCH('LISTAS DESPLEGABLES'!$I$8,AH328)))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704" operator="containsText" id="{657601D1-8214-4910-974F-7D18E7552934}">
            <xm:f>NOT(ISERROR(SEARCH('LISTAS DESPLEGABLES'!$I$7,AH328)))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705" operator="containsText" id="{5621B89E-31B7-432D-8EE9-B56D97B06EED}">
            <xm:f>NOT(ISERROR(SEARCH('LISTAS DESPLEGABLES'!$I$6,AH328)))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706" operator="containsText" id="{8BA69A75-DA0F-427D-B427-CCC4F917E056}">
            <xm:f>NOT(ISERROR(SEARCH('LISTAS DESPLEGABLES'!$I$5,AH328)))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707" operator="containsText" id="{45E7D1E6-279A-4795-AF59-1CCED0CC7681}">
            <xm:f>NOT(ISERROR(SEARCH('LISTAS DESPLEGABLES'!$I$4,AH328)))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708" operator="containsText" id="{338E4C36-FB60-47A5-BCDC-5999D55EA779}">
            <xm:f>NOT(ISERROR(SEARCH('LISTAS DESPLEGABLES'!$I$3,AH328)))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709" operator="containsText" id="{2036E6F8-D82B-4D88-9478-A51046E2C3D7}">
            <xm:f>NOT(ISERROR(SEARCH('LISTAS DESPLEGABLES'!$I$2,AH328)))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AH328</xm:sqref>
        </x14:conditionalFormatting>
        <x14:conditionalFormatting xmlns:xm="http://schemas.microsoft.com/office/excel/2006/main">
          <x14:cfRule type="containsText" priority="696" operator="containsText" id="{07A7C979-EE27-4051-9E52-90CC67338532}">
            <xm:f>NOT(ISERROR(SEARCH('LISTAS DESPLEGABLES'!$I$8,AH333)))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697" operator="containsText" id="{EDC259AD-2780-4780-834E-6DAD71DCF9B4}">
            <xm:f>NOT(ISERROR(SEARCH('LISTAS DESPLEGABLES'!$I$7,AH333)))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698" operator="containsText" id="{A02C1C0E-9489-48E0-8AD7-78E61F28568B}">
            <xm:f>NOT(ISERROR(SEARCH('LISTAS DESPLEGABLES'!$I$6,AH333)))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699" operator="containsText" id="{023439C1-F5FC-45DA-9F18-4C26AD270F77}">
            <xm:f>NOT(ISERROR(SEARCH('LISTAS DESPLEGABLES'!$I$5,AH333)))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700" operator="containsText" id="{1549F225-3F5A-426E-9B29-25913AFE236D}">
            <xm:f>NOT(ISERROR(SEARCH('LISTAS DESPLEGABLES'!$I$4,AH333)))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701" operator="containsText" id="{388C2A81-7856-4D36-9356-96515D3A11BC}">
            <xm:f>NOT(ISERROR(SEARCH('LISTAS DESPLEGABLES'!$I$3,AH333)))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702" operator="containsText" id="{F1FFBD8A-5261-43AD-A0C6-82C6F3017A92}">
            <xm:f>NOT(ISERROR(SEARCH('LISTAS DESPLEGABLES'!$I$2,AH333)))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AH333</xm:sqref>
        </x14:conditionalFormatting>
        <x14:conditionalFormatting xmlns:xm="http://schemas.microsoft.com/office/excel/2006/main">
          <x14:cfRule type="containsText" priority="689" operator="containsText" id="{DCA87784-0F9F-448D-86D8-9BF6186475AD}">
            <xm:f>NOT(ISERROR(SEARCH('LISTAS DESPLEGABLES'!$I$8,AH338)))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690" operator="containsText" id="{5356BC68-6FF6-488D-A067-01D109BDF3A7}">
            <xm:f>NOT(ISERROR(SEARCH('LISTAS DESPLEGABLES'!$I$7,AH338)))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691" operator="containsText" id="{95F1A685-C24D-4DE1-8348-BBA556D7A037}">
            <xm:f>NOT(ISERROR(SEARCH('LISTAS DESPLEGABLES'!$I$6,AH338)))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692" operator="containsText" id="{EC8A88EB-CE9D-4335-913A-C1EC500721ED}">
            <xm:f>NOT(ISERROR(SEARCH('LISTAS DESPLEGABLES'!$I$5,AH338)))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693" operator="containsText" id="{0BF1CC0D-8BB0-4ECA-A518-69A159050CF0}">
            <xm:f>NOT(ISERROR(SEARCH('LISTAS DESPLEGABLES'!$I$4,AH338)))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694" operator="containsText" id="{5A8C68C4-A96D-4871-AD0A-4603B728D45A}">
            <xm:f>NOT(ISERROR(SEARCH('LISTAS DESPLEGABLES'!$I$3,AH338)))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695" operator="containsText" id="{8DB256DC-E904-4236-BB38-B3903D74A0D3}">
            <xm:f>NOT(ISERROR(SEARCH('LISTAS DESPLEGABLES'!$I$2,AH338)))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AH338</xm:sqref>
        </x14:conditionalFormatting>
        <x14:conditionalFormatting xmlns:xm="http://schemas.microsoft.com/office/excel/2006/main">
          <x14:cfRule type="containsText" priority="682" operator="containsText" id="{28764D82-FD3B-4D34-BD7E-A3E4401F69EB}">
            <xm:f>NOT(ISERROR(SEARCH('LISTAS DESPLEGABLES'!$I$8,AH343)))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683" operator="containsText" id="{1BA7ED0B-F5DA-49A0-ADE4-1EE2DCC70D3F}">
            <xm:f>NOT(ISERROR(SEARCH('LISTAS DESPLEGABLES'!$I$7,AH343)))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684" operator="containsText" id="{8DE755C2-A148-48EC-BBA8-E58918DF4706}">
            <xm:f>NOT(ISERROR(SEARCH('LISTAS DESPLEGABLES'!$I$6,AH343)))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685" operator="containsText" id="{FF0F53A9-0035-48A5-A413-21D4C4EE26F4}">
            <xm:f>NOT(ISERROR(SEARCH('LISTAS DESPLEGABLES'!$I$5,AH343)))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686" operator="containsText" id="{3CCCAEE7-0AAD-4A0F-AF93-E75578BC3C45}">
            <xm:f>NOT(ISERROR(SEARCH('LISTAS DESPLEGABLES'!$I$4,AH343)))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687" operator="containsText" id="{A349BFB5-FDB4-4ECD-8C67-5FE434701370}">
            <xm:f>NOT(ISERROR(SEARCH('LISTAS DESPLEGABLES'!$I$3,AH343)))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688" operator="containsText" id="{B31D5343-2056-47C8-8149-A04807457342}">
            <xm:f>NOT(ISERROR(SEARCH('LISTAS DESPLEGABLES'!$I$2,AH343)))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AH343</xm:sqref>
        </x14:conditionalFormatting>
        <x14:conditionalFormatting xmlns:xm="http://schemas.microsoft.com/office/excel/2006/main">
          <x14:cfRule type="containsText" priority="675" operator="containsText" id="{E4A9B6FC-C4CB-4D83-982A-A7446A8F3F5B}">
            <xm:f>NOT(ISERROR(SEARCH('LISTAS DESPLEGABLES'!$I$8,AH348)))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676" operator="containsText" id="{EB9078B8-4A05-4B79-9DDC-6D35CB39D93D}">
            <xm:f>NOT(ISERROR(SEARCH('LISTAS DESPLEGABLES'!$I$7,AH348)))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677" operator="containsText" id="{C3E34822-BB39-40B8-887D-1B97452DC4F8}">
            <xm:f>NOT(ISERROR(SEARCH('LISTAS DESPLEGABLES'!$I$6,AH348)))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678" operator="containsText" id="{897C4BBD-4684-4FFA-8D2A-E988E1727BF7}">
            <xm:f>NOT(ISERROR(SEARCH('LISTAS DESPLEGABLES'!$I$5,AH348)))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679" operator="containsText" id="{CF966303-5977-4A77-B82D-8E7435DD3CEB}">
            <xm:f>NOT(ISERROR(SEARCH('LISTAS DESPLEGABLES'!$I$4,AH348)))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680" operator="containsText" id="{E362B550-5C2D-4647-AF83-C26BF9CA1C08}">
            <xm:f>NOT(ISERROR(SEARCH('LISTAS DESPLEGABLES'!$I$3,AH348)))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681" operator="containsText" id="{222DFD6E-2628-4F44-B37D-2B521B38F1B9}">
            <xm:f>NOT(ISERROR(SEARCH('LISTAS DESPLEGABLES'!$I$2,AH348)))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AH348</xm:sqref>
        </x14:conditionalFormatting>
        <x14:conditionalFormatting xmlns:xm="http://schemas.microsoft.com/office/excel/2006/main">
          <x14:cfRule type="containsText" priority="668" operator="containsText" id="{70885830-182C-49FE-ABD0-14CA76AC53DA}">
            <xm:f>NOT(ISERROR(SEARCH('LISTAS DESPLEGABLES'!$I$8,AH300)))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669" operator="containsText" id="{19DD1D02-069D-41B5-B6A1-75E200D1465A}">
            <xm:f>NOT(ISERROR(SEARCH('LISTAS DESPLEGABLES'!$I$7,AH300)))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670" operator="containsText" id="{F9F63F5B-A69E-43A1-994F-4519C9F65A58}">
            <xm:f>NOT(ISERROR(SEARCH('LISTAS DESPLEGABLES'!$I$6,AH300)))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671" operator="containsText" id="{6AE1B3D8-6CC4-4623-90D7-444D15A2555B}">
            <xm:f>NOT(ISERROR(SEARCH('LISTAS DESPLEGABLES'!$I$5,AH300)))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672" operator="containsText" id="{2E80CDD4-DD04-413F-9FC6-BAF33CD65FBE}">
            <xm:f>NOT(ISERROR(SEARCH('LISTAS DESPLEGABLES'!$I$4,AH300)))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673" operator="containsText" id="{08F9B79B-0F84-44CF-B255-A23367F1DD43}">
            <xm:f>NOT(ISERROR(SEARCH('LISTAS DESPLEGABLES'!$I$3,AH300)))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674" operator="containsText" id="{BF8C9D6D-497F-4410-AA0F-2F6CF402EDF8}">
            <xm:f>NOT(ISERROR(SEARCH('LISTAS DESPLEGABLES'!$I$2,AH300)))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AH300</xm:sqref>
        </x14:conditionalFormatting>
        <x14:conditionalFormatting xmlns:xm="http://schemas.microsoft.com/office/excel/2006/main">
          <x14:cfRule type="containsText" priority="661" operator="containsText" id="{FAED2212-D2D3-47EF-8B1E-8C906122894F}">
            <xm:f>NOT(ISERROR(SEARCH('LISTAS DESPLEGABLES'!$I$8,AH312)))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662" operator="containsText" id="{3340B74B-3892-4798-8AC1-BAD7823A8902}">
            <xm:f>NOT(ISERROR(SEARCH('LISTAS DESPLEGABLES'!$I$7,AH312)))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663" operator="containsText" id="{FC91173C-5FE9-42FA-B57E-21B06D9AEB29}">
            <xm:f>NOT(ISERROR(SEARCH('LISTAS DESPLEGABLES'!$I$6,AH312)))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664" operator="containsText" id="{331520B7-CDA6-4958-9464-5B6D01057B98}">
            <xm:f>NOT(ISERROR(SEARCH('LISTAS DESPLEGABLES'!$I$5,AH312)))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665" operator="containsText" id="{E4CE524D-6728-4F7A-B18C-D940C127AF9B}">
            <xm:f>NOT(ISERROR(SEARCH('LISTAS DESPLEGABLES'!$I$4,AH312)))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666" operator="containsText" id="{C74D339D-FCAA-430F-87F3-6961D2231C53}">
            <xm:f>NOT(ISERROR(SEARCH('LISTAS DESPLEGABLES'!$I$3,AH312)))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667" operator="containsText" id="{DC5F2434-3D94-4B5B-92CE-D82EE4B807BC}">
            <xm:f>NOT(ISERROR(SEARCH('LISTAS DESPLEGABLES'!$I$2,AH312)))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AH312</xm:sqref>
        </x14:conditionalFormatting>
        <x14:conditionalFormatting xmlns:xm="http://schemas.microsoft.com/office/excel/2006/main">
          <x14:cfRule type="containsText" priority="654" operator="containsText" id="{D6BA26C5-6426-4895-A2BB-E19E09146604}">
            <xm:f>NOT(ISERROR(SEARCH('LISTAS DESPLEGABLES'!$I$8,AH317)))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655" operator="containsText" id="{C1A634A4-714C-4353-AA73-BF8195DD3C5D}">
            <xm:f>NOT(ISERROR(SEARCH('LISTAS DESPLEGABLES'!$I$7,AH317)))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656" operator="containsText" id="{8E7F29D9-7857-4751-A5CA-FCDD1FC105FF}">
            <xm:f>NOT(ISERROR(SEARCH('LISTAS DESPLEGABLES'!$I$6,AH317)))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657" operator="containsText" id="{03A53564-11D5-4535-A6EF-5F046648B8D7}">
            <xm:f>NOT(ISERROR(SEARCH('LISTAS DESPLEGABLES'!$I$5,AH317)))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658" operator="containsText" id="{964CA603-B296-40C5-9715-50697D80C103}">
            <xm:f>NOT(ISERROR(SEARCH('LISTAS DESPLEGABLES'!$I$4,AH317)))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659" operator="containsText" id="{82886AC6-F47C-4FD4-A4E5-1341F2466E10}">
            <xm:f>NOT(ISERROR(SEARCH('LISTAS DESPLEGABLES'!$I$3,AH317)))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660" operator="containsText" id="{3E7E73F3-E06E-4A06-9CED-271EC632AEE1}">
            <xm:f>NOT(ISERROR(SEARCH('LISTAS DESPLEGABLES'!$I$2,AH317)))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AH317</xm:sqref>
        </x14:conditionalFormatting>
        <x14:conditionalFormatting xmlns:xm="http://schemas.microsoft.com/office/excel/2006/main">
          <x14:cfRule type="containsText" priority="647" operator="containsText" id="{E4AFB391-2C02-456C-B5F4-1AE6C41B99C9}">
            <xm:f>NOT(ISERROR(SEARCH('LISTAS DESPLEGABLES'!$I$8,AH322)))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648" operator="containsText" id="{D7D45D0B-BF8A-4614-BA24-77B625808ABE}">
            <xm:f>NOT(ISERROR(SEARCH('LISTAS DESPLEGABLES'!$I$7,AH322)))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649" operator="containsText" id="{506EA6CA-B098-4A0E-AE05-EDCA125B5E2E}">
            <xm:f>NOT(ISERROR(SEARCH('LISTAS DESPLEGABLES'!$I$6,AH322)))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650" operator="containsText" id="{68DB0347-3E6E-4068-9C81-905DC262747D}">
            <xm:f>NOT(ISERROR(SEARCH('LISTAS DESPLEGABLES'!$I$5,AH322)))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651" operator="containsText" id="{610CF37D-6D76-4E47-9D40-9EF2FD12D624}">
            <xm:f>NOT(ISERROR(SEARCH('LISTAS DESPLEGABLES'!$I$4,AH322)))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652" operator="containsText" id="{D11F1037-068F-49B9-93E2-9EB905A4B895}">
            <xm:f>NOT(ISERROR(SEARCH('LISTAS DESPLEGABLES'!$I$3,AH322)))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653" operator="containsText" id="{5AD79666-6283-41A3-B88C-2659EDE28F32}">
            <xm:f>NOT(ISERROR(SEARCH('LISTAS DESPLEGABLES'!$I$2,AH322)))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AH322</xm:sqref>
        </x14:conditionalFormatting>
        <x14:conditionalFormatting xmlns:xm="http://schemas.microsoft.com/office/excel/2006/main">
          <x14:cfRule type="containsText" priority="640" operator="containsText" id="{A7FE9C2D-B70A-459F-9FBA-A6115F868321}">
            <xm:f>NOT(ISERROR(SEARCH('LISTAS DESPLEGABLES'!$I$8,AH327)))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641" operator="containsText" id="{06456ED1-0784-4F39-937C-E406945022AD}">
            <xm:f>NOT(ISERROR(SEARCH('LISTAS DESPLEGABLES'!$I$7,AH327)))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642" operator="containsText" id="{5FE7B50C-CD7F-48DE-B931-BDC36E6BE8F5}">
            <xm:f>NOT(ISERROR(SEARCH('LISTAS DESPLEGABLES'!$I$6,AH327)))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643" operator="containsText" id="{AB95B803-8D0A-4B89-A4E0-BEBE101A7C9F}">
            <xm:f>NOT(ISERROR(SEARCH('LISTAS DESPLEGABLES'!$I$5,AH327)))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644" operator="containsText" id="{1E416798-ED31-4212-9E6C-6A637F273955}">
            <xm:f>NOT(ISERROR(SEARCH('LISTAS DESPLEGABLES'!$I$4,AH327)))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645" operator="containsText" id="{BF83B53A-A562-4E17-9471-459205F0F75D}">
            <xm:f>NOT(ISERROR(SEARCH('LISTAS DESPLEGABLES'!$I$3,AH327)))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646" operator="containsText" id="{35670D12-742A-4D56-ABCD-8851C49C02F5}">
            <xm:f>NOT(ISERROR(SEARCH('LISTAS DESPLEGABLES'!$I$2,AH327)))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AH327</xm:sqref>
        </x14:conditionalFormatting>
        <x14:conditionalFormatting xmlns:xm="http://schemas.microsoft.com/office/excel/2006/main">
          <x14:cfRule type="containsText" priority="633" operator="containsText" id="{231BA58C-09D5-450C-BAB4-645D1674FA91}">
            <xm:f>NOT(ISERROR(SEARCH('LISTAS DESPLEGABLES'!$I$8,AH332)))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634" operator="containsText" id="{7C780201-8A7D-4CA0-81CF-82B9000C8838}">
            <xm:f>NOT(ISERROR(SEARCH('LISTAS DESPLEGABLES'!$I$7,AH332)))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635" operator="containsText" id="{1ADD9F4A-0712-435E-899D-F0B0A87C69F7}">
            <xm:f>NOT(ISERROR(SEARCH('LISTAS DESPLEGABLES'!$I$6,AH332)))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636" operator="containsText" id="{481A0101-FAF2-4D78-A93A-AFB8DEE35916}">
            <xm:f>NOT(ISERROR(SEARCH('LISTAS DESPLEGABLES'!$I$5,AH332)))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637" operator="containsText" id="{C028D2C8-B9B2-4367-B618-8C12410151CD}">
            <xm:f>NOT(ISERROR(SEARCH('LISTAS DESPLEGABLES'!$I$4,AH332)))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638" operator="containsText" id="{60D6B6D0-2AC3-4BBE-953F-A540FD2E6047}">
            <xm:f>NOT(ISERROR(SEARCH('LISTAS DESPLEGABLES'!$I$3,AH332)))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639" operator="containsText" id="{F9D9B88B-B98E-4253-B2C7-C4EE9DA198C6}">
            <xm:f>NOT(ISERROR(SEARCH('LISTAS DESPLEGABLES'!$I$2,AH332)))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AH332</xm:sqref>
        </x14:conditionalFormatting>
        <x14:conditionalFormatting xmlns:xm="http://schemas.microsoft.com/office/excel/2006/main">
          <x14:cfRule type="containsText" priority="626" operator="containsText" id="{89DB3B14-7313-4E4D-85AC-2AAFD4233B28}">
            <xm:f>NOT(ISERROR(SEARCH('LISTAS DESPLEGABLES'!$I$8,AH337)))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627" operator="containsText" id="{D6E6592E-0140-4C33-8B43-9E9FB39AC7BC}">
            <xm:f>NOT(ISERROR(SEARCH('LISTAS DESPLEGABLES'!$I$7,AH337)))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628" operator="containsText" id="{84B3C77E-6724-4511-A548-3B61459588F2}">
            <xm:f>NOT(ISERROR(SEARCH('LISTAS DESPLEGABLES'!$I$6,AH337)))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629" operator="containsText" id="{8940F710-0AFF-43FB-9E3B-EFCE5D894088}">
            <xm:f>NOT(ISERROR(SEARCH('LISTAS DESPLEGABLES'!$I$5,AH337)))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630" operator="containsText" id="{B287C6D2-48F1-44C2-B7A1-932112AF91E7}">
            <xm:f>NOT(ISERROR(SEARCH('LISTAS DESPLEGABLES'!$I$4,AH337)))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631" operator="containsText" id="{3D8BE9FC-7481-443E-B972-01834E9BC167}">
            <xm:f>NOT(ISERROR(SEARCH('LISTAS DESPLEGABLES'!$I$3,AH337)))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632" operator="containsText" id="{6F7B4C28-D725-4663-B464-3581A63108CE}">
            <xm:f>NOT(ISERROR(SEARCH('LISTAS DESPLEGABLES'!$I$2,AH337)))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AH337</xm:sqref>
        </x14:conditionalFormatting>
        <x14:conditionalFormatting xmlns:xm="http://schemas.microsoft.com/office/excel/2006/main">
          <x14:cfRule type="containsText" priority="619" operator="containsText" id="{9AC0D90A-8596-4A48-998D-14BE867056A0}">
            <xm:f>NOT(ISERROR(SEARCH('LISTAS DESPLEGABLES'!$I$8,AH342)))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620" operator="containsText" id="{06B55879-D6B5-4C04-BD83-C6E21324C034}">
            <xm:f>NOT(ISERROR(SEARCH('LISTAS DESPLEGABLES'!$I$7,AH342)))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621" operator="containsText" id="{867B7E9D-38BC-4BEA-B0A8-AB884BB7B571}">
            <xm:f>NOT(ISERROR(SEARCH('LISTAS DESPLEGABLES'!$I$6,AH342)))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622" operator="containsText" id="{946D2913-DE54-455A-91CF-9F34EFDF7A45}">
            <xm:f>NOT(ISERROR(SEARCH('LISTAS DESPLEGABLES'!$I$5,AH342)))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623" operator="containsText" id="{3A7D9B81-6AE8-4D2D-BE46-3CB5A3EDD72F}">
            <xm:f>NOT(ISERROR(SEARCH('LISTAS DESPLEGABLES'!$I$4,AH342)))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624" operator="containsText" id="{B3742C4F-9DD3-4E44-AB7A-3D73FE136179}">
            <xm:f>NOT(ISERROR(SEARCH('LISTAS DESPLEGABLES'!$I$3,AH342)))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625" operator="containsText" id="{C6EAC1D7-A948-403F-9106-F0BB8B7BCF06}">
            <xm:f>NOT(ISERROR(SEARCH('LISTAS DESPLEGABLES'!$I$2,AH342)))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AH342</xm:sqref>
        </x14:conditionalFormatting>
        <x14:conditionalFormatting xmlns:xm="http://schemas.microsoft.com/office/excel/2006/main">
          <x14:cfRule type="containsText" priority="612" operator="containsText" id="{4E63BCD1-47B6-49C4-88B5-B0D4977F0618}">
            <xm:f>NOT(ISERROR(SEARCH('LISTAS DESPLEGABLES'!$I$8,AH347)))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613" operator="containsText" id="{B106C8CA-EB47-420C-939C-95336EDE95AD}">
            <xm:f>NOT(ISERROR(SEARCH('LISTAS DESPLEGABLES'!$I$7,AH347)))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614" operator="containsText" id="{EAA36AAC-ACB5-448D-92CC-928B6515EB6B}">
            <xm:f>NOT(ISERROR(SEARCH('LISTAS DESPLEGABLES'!$I$6,AH347)))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615" operator="containsText" id="{87C5E6DB-A0EF-4374-A0FE-E1C4864A3A42}">
            <xm:f>NOT(ISERROR(SEARCH('LISTAS DESPLEGABLES'!$I$5,AH347)))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616" operator="containsText" id="{BEE48650-6378-4291-B744-41031BA28BC0}">
            <xm:f>NOT(ISERROR(SEARCH('LISTAS DESPLEGABLES'!$I$4,AH347)))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617" operator="containsText" id="{E1E6FA4F-1029-4C64-8E90-F483C6D3B579}">
            <xm:f>NOT(ISERROR(SEARCH('LISTAS DESPLEGABLES'!$I$3,AH347)))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618" operator="containsText" id="{AB3BE6C9-50D8-49C9-A631-5BD62B6A2BF7}">
            <xm:f>NOT(ISERROR(SEARCH('LISTAS DESPLEGABLES'!$I$2,AH347)))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AH347</xm:sqref>
        </x14:conditionalFormatting>
        <x14:conditionalFormatting xmlns:xm="http://schemas.microsoft.com/office/excel/2006/main">
          <x14:cfRule type="containsText" priority="584" operator="containsText" id="{1F3B206C-24C2-4C5A-A5FD-B8BE5D23485E}">
            <xm:f>NOT(ISERROR(SEARCH('LISTAS DESPLEGABLES'!$I$8,AH279)))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585" operator="containsText" id="{6D65BD6D-F72D-4158-A3F4-55F4EC511DD2}">
            <xm:f>NOT(ISERROR(SEARCH('LISTAS DESPLEGABLES'!$I$7,AH279)))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586" operator="containsText" id="{6A40E13D-A2BA-4AFC-BF53-87D7BB5AD1FC}">
            <xm:f>NOT(ISERROR(SEARCH('LISTAS DESPLEGABLES'!$I$6,AH279)))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587" operator="containsText" id="{4F89F242-0C69-48F8-8FCE-BC15DB38AA3E}">
            <xm:f>NOT(ISERROR(SEARCH('LISTAS DESPLEGABLES'!$I$5,AH279)))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588" operator="containsText" id="{EA1152A9-5340-402C-B2E9-F2A671CBDDC6}">
            <xm:f>NOT(ISERROR(SEARCH('LISTAS DESPLEGABLES'!$I$4,AH279)))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589" operator="containsText" id="{45DE528E-FBC8-40FA-BD66-E5AA0E8DDEFE}">
            <xm:f>NOT(ISERROR(SEARCH('LISTAS DESPLEGABLES'!$I$3,AH279)))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590" operator="containsText" id="{8E072694-F07E-4CBB-BC6E-D0C87394CAC7}">
            <xm:f>NOT(ISERROR(SEARCH('LISTAS DESPLEGABLES'!$I$2,AH279)))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AH279</xm:sqref>
        </x14:conditionalFormatting>
        <x14:conditionalFormatting xmlns:xm="http://schemas.microsoft.com/office/excel/2006/main">
          <x14:cfRule type="containsText" priority="563" operator="containsText" id="{ACF9B055-6014-45F5-98B3-B9A044F6BE33}">
            <xm:f>NOT(ISERROR(SEARCH('LISTAS DESPLEGABLES'!$I$8,AH276)))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564" operator="containsText" id="{507F07B0-6260-4B9E-8B11-DC21E1A738AF}">
            <xm:f>NOT(ISERROR(SEARCH('LISTAS DESPLEGABLES'!$I$7,AH276)))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565" operator="containsText" id="{C19341CA-3D4C-4C5D-970D-B0C7AB7B76D5}">
            <xm:f>NOT(ISERROR(SEARCH('LISTAS DESPLEGABLES'!$I$6,AH276)))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566" operator="containsText" id="{2FEB3F7F-92A1-4D40-9BF0-95D7696C41FD}">
            <xm:f>NOT(ISERROR(SEARCH('LISTAS DESPLEGABLES'!$I$5,AH276)))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567" operator="containsText" id="{26AA24C8-F4F1-4A40-BFFF-EA7C065453B8}">
            <xm:f>NOT(ISERROR(SEARCH('LISTAS DESPLEGABLES'!$I$4,AH276)))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568" operator="containsText" id="{D83D16F1-845D-4038-9452-C82C3E107404}">
            <xm:f>NOT(ISERROR(SEARCH('LISTAS DESPLEGABLES'!$I$3,AH276)))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569" operator="containsText" id="{3A0B3485-D74D-4B00-8A60-9F48D57A3FB2}">
            <xm:f>NOT(ISERROR(SEARCH('LISTAS DESPLEGABLES'!$I$2,AH276)))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AH276</xm:sqref>
        </x14:conditionalFormatting>
        <x14:conditionalFormatting xmlns:xm="http://schemas.microsoft.com/office/excel/2006/main">
          <x14:cfRule type="containsText" priority="547" operator="containsText" id="{21364B16-EDD0-47B6-A696-82E19FFA5452}">
            <xm:f>NOT(ISERROR(SEARCH('LISTAS DESPLEGABLES'!$I$8,AH27)))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548" operator="containsText" id="{56751A09-5E47-4382-AD4D-7EA9DC860CF3}">
            <xm:f>NOT(ISERROR(SEARCH('LISTAS DESPLEGABLES'!$I$7,AH27)))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549" operator="containsText" id="{C40C6B0C-481F-48F2-BB1B-65B99078CA59}">
            <xm:f>NOT(ISERROR(SEARCH('LISTAS DESPLEGABLES'!$I$6,AH27)))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550" operator="containsText" id="{A095C3C4-3561-4DAB-8636-96F58CE892B0}">
            <xm:f>NOT(ISERROR(SEARCH('LISTAS DESPLEGABLES'!$I$5,AH27)))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551" operator="containsText" id="{E4DE3D76-600C-4F45-A5E4-9CAFAADC5BF5}">
            <xm:f>NOT(ISERROR(SEARCH('LISTAS DESPLEGABLES'!$I$4,AH27)))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552" operator="containsText" id="{67554BF4-AD57-43BA-8566-795B1C055A69}">
            <xm:f>NOT(ISERROR(SEARCH('LISTAS DESPLEGABLES'!$I$3,AH27)))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553" operator="containsText" id="{1B2B62DF-4CCE-4BC8-9A13-09311C370A4D}">
            <xm:f>NOT(ISERROR(SEARCH('LISTAS DESPLEGABLES'!$I$2,AH27)))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AH27</xm:sqref>
        </x14:conditionalFormatting>
        <x14:conditionalFormatting xmlns:xm="http://schemas.microsoft.com/office/excel/2006/main">
          <x14:cfRule type="containsText" priority="540" operator="containsText" id="{15A28A48-F7F7-4C20-9B1A-616020937F30}">
            <xm:f>NOT(ISERROR(SEARCH('LISTAS DESPLEGABLES'!$I$8,AH283)))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541" operator="containsText" id="{51656BB6-0BD0-424D-99BF-42CEF955FAC8}">
            <xm:f>NOT(ISERROR(SEARCH('LISTAS DESPLEGABLES'!$I$7,AH283)))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542" operator="containsText" id="{F0250512-0F54-402F-AA25-F14C3D8AC1BD}">
            <xm:f>NOT(ISERROR(SEARCH('LISTAS DESPLEGABLES'!$I$6,AH283)))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543" operator="containsText" id="{79F18976-D95E-4D16-B62C-819842BA7342}">
            <xm:f>NOT(ISERROR(SEARCH('LISTAS DESPLEGABLES'!$I$5,AH283)))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544" operator="containsText" id="{417A748C-B417-4BD4-A6AB-57C367FDCBF9}">
            <xm:f>NOT(ISERROR(SEARCH('LISTAS DESPLEGABLES'!$I$4,AH283)))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545" operator="containsText" id="{242A2396-401B-465C-B54A-AA9FFCF0EAA6}">
            <xm:f>NOT(ISERROR(SEARCH('LISTAS DESPLEGABLES'!$I$3,AH283)))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546" operator="containsText" id="{DE3F0B2C-1702-4F85-8E03-A0EFEF3E49F9}">
            <xm:f>NOT(ISERROR(SEARCH('LISTAS DESPLEGABLES'!$I$2,AH283)))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AH283 AH290 AH293 AH297</xm:sqref>
        </x14:conditionalFormatting>
        <x14:conditionalFormatting xmlns:xm="http://schemas.microsoft.com/office/excel/2006/main">
          <x14:cfRule type="containsText" priority="533" operator="containsText" id="{E420618B-5706-4472-8374-D2CB96DF00AB}">
            <xm:f>NOT(ISERROR(SEARCH('LISTAS DESPLEGABLES'!$I$8,AH26)))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534" operator="containsText" id="{A894C538-AE5B-4F0B-BF67-18735AAADFA0}">
            <xm:f>NOT(ISERROR(SEARCH('LISTAS DESPLEGABLES'!$I$7,AH26)))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535" operator="containsText" id="{E347AF06-2B8C-49D0-BE7C-BAE08141EA6C}">
            <xm:f>NOT(ISERROR(SEARCH('LISTAS DESPLEGABLES'!$I$6,AH26)))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536" operator="containsText" id="{5DD7BFA1-2051-43A4-8D86-9C8F178F4EB5}">
            <xm:f>NOT(ISERROR(SEARCH('LISTAS DESPLEGABLES'!$I$5,AH26)))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537" operator="containsText" id="{9C06CFA9-56EB-4B63-B6D0-EA13F64506A3}">
            <xm:f>NOT(ISERROR(SEARCH('LISTAS DESPLEGABLES'!$I$4,AH26)))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538" operator="containsText" id="{A8D3E1FC-A8F3-4131-95F4-D94954883723}">
            <xm:f>NOT(ISERROR(SEARCH('LISTAS DESPLEGABLES'!$I$3,AH26)))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539" operator="containsText" id="{9E69A88D-1E18-48A2-8C92-D007C9BAE6C8}">
            <xm:f>NOT(ISERROR(SEARCH('LISTAS DESPLEGABLES'!$I$2,AH26)))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AH26</xm:sqref>
        </x14:conditionalFormatting>
        <x14:conditionalFormatting xmlns:xm="http://schemas.microsoft.com/office/excel/2006/main">
          <x14:cfRule type="containsText" priority="526" operator="containsText" id="{12EA6007-DE56-4232-88B7-35CE3C9E6F20}">
            <xm:f>NOT(ISERROR(SEARCH('LISTAS DESPLEGABLES'!$I$8,AH30)))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527" operator="containsText" id="{E6DB0E1C-40B9-4A47-A8DC-AFF5879057A3}">
            <xm:f>NOT(ISERROR(SEARCH('LISTAS DESPLEGABLES'!$I$7,AH30)))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528" operator="containsText" id="{D6A01AFB-F018-427E-8429-0CD753D97F6E}">
            <xm:f>NOT(ISERROR(SEARCH('LISTAS DESPLEGABLES'!$I$6,AH30)))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529" operator="containsText" id="{F85D3F92-8A2B-4BFC-9066-5C7C9C196609}">
            <xm:f>NOT(ISERROR(SEARCH('LISTAS DESPLEGABLES'!$I$5,AH30)))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530" operator="containsText" id="{AE220690-DE4F-4799-B6E0-46EA618CF4D5}">
            <xm:f>NOT(ISERROR(SEARCH('LISTAS DESPLEGABLES'!$I$4,AH30)))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531" operator="containsText" id="{F12CF3DA-D494-435C-9AF8-AC5D530E9E3F}">
            <xm:f>NOT(ISERROR(SEARCH('LISTAS DESPLEGABLES'!$I$3,AH30)))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532" operator="containsText" id="{802B94A3-AD65-4E8E-807D-A9BACDB0880B}">
            <xm:f>NOT(ISERROR(SEARCH('LISTAS DESPLEGABLES'!$I$2,AH30)))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AH30</xm:sqref>
        </x14:conditionalFormatting>
        <x14:conditionalFormatting xmlns:xm="http://schemas.microsoft.com/office/excel/2006/main">
          <x14:cfRule type="containsText" priority="519" operator="containsText" id="{1C81CCA0-ECFA-44D1-9BB3-BDA01F2C3410}">
            <xm:f>NOT(ISERROR(SEARCH('LISTAS DESPLEGABLES'!$I$8,AH34)))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520" operator="containsText" id="{B2F14961-7967-440E-A939-9DD8F9F1A4AC}">
            <xm:f>NOT(ISERROR(SEARCH('LISTAS DESPLEGABLES'!$I$7,AH34)))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521" operator="containsText" id="{BD06C2E9-C10E-40AE-8683-3274D851B6BE}">
            <xm:f>NOT(ISERROR(SEARCH('LISTAS DESPLEGABLES'!$I$6,AH34)))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522" operator="containsText" id="{F23173CF-31BF-4F89-99C2-39F887D0030E}">
            <xm:f>NOT(ISERROR(SEARCH('LISTAS DESPLEGABLES'!$I$5,AH34)))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523" operator="containsText" id="{E49F8F04-3B63-4FBC-9E2D-20DC5133A75B}">
            <xm:f>NOT(ISERROR(SEARCH('LISTAS DESPLEGABLES'!$I$4,AH34)))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524" operator="containsText" id="{BD841ED8-783A-4C8D-AD17-0027A4EA8BA8}">
            <xm:f>NOT(ISERROR(SEARCH('LISTAS DESPLEGABLES'!$I$3,AH34)))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525" operator="containsText" id="{3F027425-4CCD-4F1E-927C-3D04546160A7}">
            <xm:f>NOT(ISERROR(SEARCH('LISTAS DESPLEGABLES'!$I$2,AH34)))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AH34</xm:sqref>
        </x14:conditionalFormatting>
        <x14:conditionalFormatting xmlns:xm="http://schemas.microsoft.com/office/excel/2006/main">
          <x14:cfRule type="containsText" priority="512" operator="containsText" id="{C91042D8-2542-41AF-A980-64C9465E4174}">
            <xm:f>NOT(ISERROR(SEARCH('LISTAS DESPLEGABLES'!$I$8,AH40)))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513" operator="containsText" id="{F8702388-6F2A-43AE-BE7F-1503A77D8A2B}">
            <xm:f>NOT(ISERROR(SEARCH('LISTAS DESPLEGABLES'!$I$7,AH40)))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514" operator="containsText" id="{769E0B09-B7F3-405F-A7E5-B4DDBE4E9E86}">
            <xm:f>NOT(ISERROR(SEARCH('LISTAS DESPLEGABLES'!$I$6,AH40)))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515" operator="containsText" id="{D255AAA9-373E-4716-A09A-B088D7DA9623}">
            <xm:f>NOT(ISERROR(SEARCH('LISTAS DESPLEGABLES'!$I$5,AH40)))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516" operator="containsText" id="{99B8F5EE-894A-4D24-94D8-E999D779C1D6}">
            <xm:f>NOT(ISERROR(SEARCH('LISTAS DESPLEGABLES'!$I$4,AH40)))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517" operator="containsText" id="{9629E3A8-5C91-4B67-AAE7-E251BFB71D26}">
            <xm:f>NOT(ISERROR(SEARCH('LISTAS DESPLEGABLES'!$I$3,AH40)))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518" operator="containsText" id="{18E96293-DC16-436D-B95D-D65B029338D0}">
            <xm:f>NOT(ISERROR(SEARCH('LISTAS DESPLEGABLES'!$I$2,AH40)))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AH40</xm:sqref>
        </x14:conditionalFormatting>
        <x14:conditionalFormatting xmlns:xm="http://schemas.microsoft.com/office/excel/2006/main">
          <x14:cfRule type="containsText" priority="505" operator="containsText" id="{EB4C6544-763C-4B7E-A37D-9CC2340B4854}">
            <xm:f>NOT(ISERROR(SEARCH('LISTAS DESPLEGABLES'!$I$8,AH42)))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506" operator="containsText" id="{B92A4579-FC30-4628-8858-3F3889784DD3}">
            <xm:f>NOT(ISERROR(SEARCH('LISTAS DESPLEGABLES'!$I$7,AH42)))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507" operator="containsText" id="{0B60EBA1-1D55-4EF2-842F-C750274EDEDB}">
            <xm:f>NOT(ISERROR(SEARCH('LISTAS DESPLEGABLES'!$I$6,AH42)))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508" operator="containsText" id="{48116171-820A-4D40-BA41-E817E24331B8}">
            <xm:f>NOT(ISERROR(SEARCH('LISTAS DESPLEGABLES'!$I$5,AH42)))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509" operator="containsText" id="{33C0F117-8A23-40B5-AF28-71D459F90E33}">
            <xm:f>NOT(ISERROR(SEARCH('LISTAS DESPLEGABLES'!$I$4,AH42)))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510" operator="containsText" id="{84383741-1DA4-43B6-A5E9-3F4D6F4A3FFE}">
            <xm:f>NOT(ISERROR(SEARCH('LISTAS DESPLEGABLES'!$I$3,AH42)))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511" operator="containsText" id="{E6C82A8A-C6B9-45AC-989F-D68E8C087810}">
            <xm:f>NOT(ISERROR(SEARCH('LISTAS DESPLEGABLES'!$I$2,AH42)))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AH42</xm:sqref>
        </x14:conditionalFormatting>
        <x14:conditionalFormatting xmlns:xm="http://schemas.microsoft.com/office/excel/2006/main">
          <x14:cfRule type="containsText" priority="498" operator="containsText" id="{055BC499-563C-4558-A078-3E00F1F8350A}">
            <xm:f>NOT(ISERROR(SEARCH('LISTAS DESPLEGABLES'!$I$8,AH48)))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499" operator="containsText" id="{B50D583E-4332-4F24-870A-CDFFB644C084}">
            <xm:f>NOT(ISERROR(SEARCH('LISTAS DESPLEGABLES'!$I$7,AH48)))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500" operator="containsText" id="{D3EEEA46-E6C4-4125-AC38-2CA2394D06B7}">
            <xm:f>NOT(ISERROR(SEARCH('LISTAS DESPLEGABLES'!$I$6,AH48)))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501" operator="containsText" id="{32D98F10-CF15-411E-A1A2-D0171AAD46B0}">
            <xm:f>NOT(ISERROR(SEARCH('LISTAS DESPLEGABLES'!$I$5,AH48)))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502" operator="containsText" id="{DBF9D3BF-F661-4916-A95F-38A9EF647793}">
            <xm:f>NOT(ISERROR(SEARCH('LISTAS DESPLEGABLES'!$I$4,AH48)))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503" operator="containsText" id="{C3940F7C-D7F8-4EDE-A0B2-67CD7F533A7A}">
            <xm:f>NOT(ISERROR(SEARCH('LISTAS DESPLEGABLES'!$I$3,AH48)))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504" operator="containsText" id="{96441A09-EC86-48F4-99A5-68E2A17AFD9F}">
            <xm:f>NOT(ISERROR(SEARCH('LISTAS DESPLEGABLES'!$I$2,AH48)))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AH48</xm:sqref>
        </x14:conditionalFormatting>
        <x14:conditionalFormatting xmlns:xm="http://schemas.microsoft.com/office/excel/2006/main">
          <x14:cfRule type="containsText" priority="491" operator="containsText" id="{16B13368-B7E2-4345-B7C8-89257ECBD3EA}">
            <xm:f>NOT(ISERROR(SEARCH('LISTAS DESPLEGABLES'!$I$8,AH50)))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492" operator="containsText" id="{29833030-A7F3-4E59-BE20-B365B6347DFB}">
            <xm:f>NOT(ISERROR(SEARCH('LISTAS DESPLEGABLES'!$I$7,AH50)))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493" operator="containsText" id="{22781A1E-B1AA-4FB4-92DC-59B24227730F}">
            <xm:f>NOT(ISERROR(SEARCH('LISTAS DESPLEGABLES'!$I$6,AH50)))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494" operator="containsText" id="{2D2DDC7D-00B2-4DDF-8494-F041AE98DB9F}">
            <xm:f>NOT(ISERROR(SEARCH('LISTAS DESPLEGABLES'!$I$5,AH50)))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495" operator="containsText" id="{30854349-68E2-48D1-B2ED-0F87C3F85170}">
            <xm:f>NOT(ISERROR(SEARCH('LISTAS DESPLEGABLES'!$I$4,AH50)))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496" operator="containsText" id="{6B618407-FEDD-4540-96DA-87823CE30C75}">
            <xm:f>NOT(ISERROR(SEARCH('LISTAS DESPLEGABLES'!$I$3,AH50)))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497" operator="containsText" id="{3F9630B4-5600-47CA-B2ED-5E2A7D66E913}">
            <xm:f>NOT(ISERROR(SEARCH('LISTAS DESPLEGABLES'!$I$2,AH50)))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AH50</xm:sqref>
        </x14:conditionalFormatting>
        <x14:conditionalFormatting xmlns:xm="http://schemas.microsoft.com/office/excel/2006/main">
          <x14:cfRule type="containsText" priority="484" operator="containsText" id="{9BD3105B-8FBB-415A-B07B-80DE31C8E58F}">
            <xm:f>NOT(ISERROR(SEARCH('LISTAS DESPLEGABLES'!$I$8,AH53)))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485" operator="containsText" id="{AF471C58-42D9-472A-82F3-21E8A8EA5959}">
            <xm:f>NOT(ISERROR(SEARCH('LISTAS DESPLEGABLES'!$I$7,AH53)))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486" operator="containsText" id="{429AB425-2293-426C-A5B6-E0603B60C90D}">
            <xm:f>NOT(ISERROR(SEARCH('LISTAS DESPLEGABLES'!$I$6,AH53)))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487" operator="containsText" id="{7AAE2D51-84B0-440B-B328-927F93F79C0C}">
            <xm:f>NOT(ISERROR(SEARCH('LISTAS DESPLEGABLES'!$I$5,AH53)))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488" operator="containsText" id="{0265AF47-FA5A-4626-A2E8-2003B5D723D2}">
            <xm:f>NOT(ISERROR(SEARCH('LISTAS DESPLEGABLES'!$I$4,AH53)))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489" operator="containsText" id="{313DCC32-33BF-4CAB-BF0C-066B004F6192}">
            <xm:f>NOT(ISERROR(SEARCH('LISTAS DESPLEGABLES'!$I$3,AH53)))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490" operator="containsText" id="{0264904F-9B65-4D29-8858-8495A6550CD1}">
            <xm:f>NOT(ISERROR(SEARCH('LISTAS DESPLEGABLES'!$I$2,AH53)))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AH53</xm:sqref>
        </x14:conditionalFormatting>
        <x14:conditionalFormatting xmlns:xm="http://schemas.microsoft.com/office/excel/2006/main">
          <x14:cfRule type="containsText" priority="477" operator="containsText" id="{624DC77F-D2D4-4056-8788-22AFC3980F7D}">
            <xm:f>NOT(ISERROR(SEARCH('LISTAS DESPLEGABLES'!$I$8,AH55)))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478" operator="containsText" id="{D1BA78AC-503D-4B8B-8BB0-36BE0A95BDE1}">
            <xm:f>NOT(ISERROR(SEARCH('LISTAS DESPLEGABLES'!$I$7,AH55)))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479" operator="containsText" id="{4CF525C3-EB6D-4144-BC78-CCBFAE424B8B}">
            <xm:f>NOT(ISERROR(SEARCH('LISTAS DESPLEGABLES'!$I$6,AH55)))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480" operator="containsText" id="{85DDF8CF-3D2C-4AC2-86B7-DEEC96449052}">
            <xm:f>NOT(ISERROR(SEARCH('LISTAS DESPLEGABLES'!$I$5,AH55)))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481" operator="containsText" id="{1ECD366E-36D1-466E-956E-7866D8C48775}">
            <xm:f>NOT(ISERROR(SEARCH('LISTAS DESPLEGABLES'!$I$4,AH55)))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482" operator="containsText" id="{85DD5F5A-3C76-4EC1-9989-B9695BE6D413}">
            <xm:f>NOT(ISERROR(SEARCH('LISTAS DESPLEGABLES'!$I$3,AH55)))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483" operator="containsText" id="{31CFA3ED-D127-4D6F-B79C-3668D2B660E2}">
            <xm:f>NOT(ISERROR(SEARCH('LISTAS DESPLEGABLES'!$I$2,AH55)))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AH55</xm:sqref>
        </x14:conditionalFormatting>
        <x14:conditionalFormatting xmlns:xm="http://schemas.microsoft.com/office/excel/2006/main">
          <x14:cfRule type="containsText" priority="470" operator="containsText" id="{0E4EC15D-6D17-4581-A4A1-DCCBE5F8AF3B}">
            <xm:f>NOT(ISERROR(SEARCH('LISTAS DESPLEGABLES'!$I$8,AH70)))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471" operator="containsText" id="{B4129B70-650B-44F9-BED5-7B7BDC99361A}">
            <xm:f>NOT(ISERROR(SEARCH('LISTAS DESPLEGABLES'!$I$7,AH70)))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472" operator="containsText" id="{42995B4D-50B5-4E4E-802F-9E0ED39873EE}">
            <xm:f>NOT(ISERROR(SEARCH('LISTAS DESPLEGABLES'!$I$6,AH70)))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473" operator="containsText" id="{FC83E3E9-4170-49DF-968E-AA2364A902C8}">
            <xm:f>NOT(ISERROR(SEARCH('LISTAS DESPLEGABLES'!$I$5,AH70)))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474" operator="containsText" id="{D4C43FB3-2E69-4F96-BE2A-FBE39AA8CB47}">
            <xm:f>NOT(ISERROR(SEARCH('LISTAS DESPLEGABLES'!$I$4,AH70)))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475" operator="containsText" id="{F8BCDC3C-13C4-449D-82C4-E926C11936E5}">
            <xm:f>NOT(ISERROR(SEARCH('LISTAS DESPLEGABLES'!$I$3,AH70)))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476" operator="containsText" id="{12A91F49-33E4-4D5C-A925-412CD6FDD174}">
            <xm:f>NOT(ISERROR(SEARCH('LISTAS DESPLEGABLES'!$I$2,AH70)))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AH70</xm:sqref>
        </x14:conditionalFormatting>
        <x14:conditionalFormatting xmlns:xm="http://schemas.microsoft.com/office/excel/2006/main">
          <x14:cfRule type="containsText" priority="463" operator="containsText" id="{6B84D387-AEDD-42CC-B05B-A76BA6F43CC3}">
            <xm:f>NOT(ISERROR(SEARCH('LISTAS DESPLEGABLES'!$I$8,AH78)))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464" operator="containsText" id="{2672E586-6F89-4D29-A339-EF8A4903D082}">
            <xm:f>NOT(ISERROR(SEARCH('LISTAS DESPLEGABLES'!$I$7,AH78)))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465" operator="containsText" id="{730436FC-4140-428F-9600-C0D9F31F00C6}">
            <xm:f>NOT(ISERROR(SEARCH('LISTAS DESPLEGABLES'!$I$6,AH78)))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466" operator="containsText" id="{4D8E451F-5C8B-41EB-B87E-62122D4DF80D}">
            <xm:f>NOT(ISERROR(SEARCH('LISTAS DESPLEGABLES'!$I$5,AH78)))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467" operator="containsText" id="{2C66B78A-37EC-421B-A88F-6EB8F11E156A}">
            <xm:f>NOT(ISERROR(SEARCH('LISTAS DESPLEGABLES'!$I$4,AH78)))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468" operator="containsText" id="{B7FF621C-2961-46A0-818B-762A6FD5BE6E}">
            <xm:f>NOT(ISERROR(SEARCH('LISTAS DESPLEGABLES'!$I$3,AH78)))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469" operator="containsText" id="{37161DB1-6358-4408-B7AB-F22D87ECF4A5}">
            <xm:f>NOT(ISERROR(SEARCH('LISTAS DESPLEGABLES'!$I$2,AH78)))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AH78</xm:sqref>
        </x14:conditionalFormatting>
        <x14:conditionalFormatting xmlns:xm="http://schemas.microsoft.com/office/excel/2006/main">
          <x14:cfRule type="containsText" priority="456" operator="containsText" id="{E14044D0-4132-4A4A-858C-B29ECA2BA4C1}">
            <xm:f>NOT(ISERROR(SEARCH('LISTAS DESPLEGABLES'!$I$8,AH94)))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457" operator="containsText" id="{81F5A6C6-F809-467D-A31C-6CA31539ADAD}">
            <xm:f>NOT(ISERROR(SEARCH('LISTAS DESPLEGABLES'!$I$7,AH94)))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458" operator="containsText" id="{C8239B98-DB26-4EDD-B4D5-CE33A3AA760E}">
            <xm:f>NOT(ISERROR(SEARCH('LISTAS DESPLEGABLES'!$I$6,AH94)))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459" operator="containsText" id="{BC06901E-C6DB-4590-83D7-1CD7A648C23C}">
            <xm:f>NOT(ISERROR(SEARCH('LISTAS DESPLEGABLES'!$I$5,AH94)))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460" operator="containsText" id="{7E3084D9-8735-4F0D-A023-45341683E888}">
            <xm:f>NOT(ISERROR(SEARCH('LISTAS DESPLEGABLES'!$I$4,AH94)))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461" operator="containsText" id="{E9B381F4-83AF-464D-BDFF-D7531180D9DC}">
            <xm:f>NOT(ISERROR(SEARCH('LISTAS DESPLEGABLES'!$I$3,AH94)))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462" operator="containsText" id="{9AA94007-A2B9-4556-B9A0-9AC349D2C829}">
            <xm:f>NOT(ISERROR(SEARCH('LISTAS DESPLEGABLES'!$I$2,AH94)))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AH94</xm:sqref>
        </x14:conditionalFormatting>
        <x14:conditionalFormatting xmlns:xm="http://schemas.microsoft.com/office/excel/2006/main">
          <x14:cfRule type="containsText" priority="449" operator="containsText" id="{6598B141-2D54-47FD-98EE-9CAFC168699C}">
            <xm:f>NOT(ISERROR(SEARCH('LISTAS DESPLEGABLES'!$I$8,AH111)))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450" operator="containsText" id="{F513E54F-1CFB-4C04-992A-8C39702DC0F8}">
            <xm:f>NOT(ISERROR(SEARCH('LISTAS DESPLEGABLES'!$I$7,AH111)))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451" operator="containsText" id="{8774E2D2-87A2-415B-9D71-53F4665015E3}">
            <xm:f>NOT(ISERROR(SEARCH('LISTAS DESPLEGABLES'!$I$6,AH111)))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452" operator="containsText" id="{766716D8-3A67-4DE3-9F13-9AE4279567D0}">
            <xm:f>NOT(ISERROR(SEARCH('LISTAS DESPLEGABLES'!$I$5,AH111)))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453" operator="containsText" id="{2B61ED85-764F-4212-A52E-A45CB4029560}">
            <xm:f>NOT(ISERROR(SEARCH('LISTAS DESPLEGABLES'!$I$4,AH111)))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454" operator="containsText" id="{E8AD8B1A-AD0E-4290-A7FC-234536C8580A}">
            <xm:f>NOT(ISERROR(SEARCH('LISTAS DESPLEGABLES'!$I$3,AH111)))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455" operator="containsText" id="{DB292D1E-DF62-4F6C-8A6B-951C497C9221}">
            <xm:f>NOT(ISERROR(SEARCH('LISTAS DESPLEGABLES'!$I$2,AH111)))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AH111</xm:sqref>
        </x14:conditionalFormatting>
        <x14:conditionalFormatting xmlns:xm="http://schemas.microsoft.com/office/excel/2006/main">
          <x14:cfRule type="containsText" priority="442" operator="containsText" id="{ED1CAC36-C3D6-45BE-9F41-2E65A16E5A63}">
            <xm:f>NOT(ISERROR(SEARCH('LISTAS DESPLEGABLES'!$I$8,AH123)))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443" operator="containsText" id="{4FA0CE52-E3EB-4B8B-81C5-2052794CAFA8}">
            <xm:f>NOT(ISERROR(SEARCH('LISTAS DESPLEGABLES'!$I$7,AH123)))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444" operator="containsText" id="{42D14AC2-25F7-4F41-8168-B4173DC250B4}">
            <xm:f>NOT(ISERROR(SEARCH('LISTAS DESPLEGABLES'!$I$6,AH123)))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445" operator="containsText" id="{8E966223-6B47-446F-B740-2C730010277C}">
            <xm:f>NOT(ISERROR(SEARCH('LISTAS DESPLEGABLES'!$I$5,AH123)))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446" operator="containsText" id="{58F5CA85-6EAF-4646-A547-96C21AFFC2B3}">
            <xm:f>NOT(ISERROR(SEARCH('LISTAS DESPLEGABLES'!$I$4,AH123)))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447" operator="containsText" id="{2C3587E1-5D16-4155-ADAB-7F20673DE2DD}">
            <xm:f>NOT(ISERROR(SEARCH('LISTAS DESPLEGABLES'!$I$3,AH123)))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448" operator="containsText" id="{19DD64B8-F5EB-4FFC-A653-47692515249A}">
            <xm:f>NOT(ISERROR(SEARCH('LISTAS DESPLEGABLES'!$I$2,AH123)))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AH123</xm:sqref>
        </x14:conditionalFormatting>
        <x14:conditionalFormatting xmlns:xm="http://schemas.microsoft.com/office/excel/2006/main">
          <x14:cfRule type="containsText" priority="435" operator="containsText" id="{1CFA1CDD-DC3E-4127-B0C6-69D9895075D6}">
            <xm:f>NOT(ISERROR(SEARCH('LISTAS DESPLEGABLES'!$I$8,AH132)))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436" operator="containsText" id="{2887B323-B38D-4353-8B4A-42BB8A4A51BB}">
            <xm:f>NOT(ISERROR(SEARCH('LISTAS DESPLEGABLES'!$I$7,AH132)))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437" operator="containsText" id="{7CFD8A07-1C34-48E2-8F8A-C55F5A1DEA94}">
            <xm:f>NOT(ISERROR(SEARCH('LISTAS DESPLEGABLES'!$I$6,AH132)))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438" operator="containsText" id="{AFBB10FE-5577-45A3-B21D-FF897A680B26}">
            <xm:f>NOT(ISERROR(SEARCH('LISTAS DESPLEGABLES'!$I$5,AH132)))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439" operator="containsText" id="{FB8830AD-7727-41FC-A6D9-0C553A6DD55E}">
            <xm:f>NOT(ISERROR(SEARCH('LISTAS DESPLEGABLES'!$I$4,AH132)))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440" operator="containsText" id="{5F7A2F96-1FE1-4A3E-8BE2-5950610030E6}">
            <xm:f>NOT(ISERROR(SEARCH('LISTAS DESPLEGABLES'!$I$3,AH132)))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441" operator="containsText" id="{42CDC1CE-EC91-4704-819A-A263E718EABE}">
            <xm:f>NOT(ISERROR(SEARCH('LISTAS DESPLEGABLES'!$I$2,AH132)))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AH132</xm:sqref>
        </x14:conditionalFormatting>
        <x14:conditionalFormatting xmlns:xm="http://schemas.microsoft.com/office/excel/2006/main">
          <x14:cfRule type="containsText" priority="428" operator="containsText" id="{89E0B29F-D4CF-4EE5-8E70-4FF5DE31F039}">
            <xm:f>NOT(ISERROR(SEARCH('LISTAS DESPLEGABLES'!$I$8,AH134)))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429" operator="containsText" id="{230A3A9C-8155-4A44-9666-6C5BBA935306}">
            <xm:f>NOT(ISERROR(SEARCH('LISTAS DESPLEGABLES'!$I$7,AH134)))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430" operator="containsText" id="{296BBDCA-B296-4156-8D60-A90C202035A8}">
            <xm:f>NOT(ISERROR(SEARCH('LISTAS DESPLEGABLES'!$I$6,AH134)))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431" operator="containsText" id="{2FFCDEE7-62E6-4709-B703-C96DE6ACC0A7}">
            <xm:f>NOT(ISERROR(SEARCH('LISTAS DESPLEGABLES'!$I$5,AH134)))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432" operator="containsText" id="{67AE153C-A286-443B-B968-4C3869F3C505}">
            <xm:f>NOT(ISERROR(SEARCH('LISTAS DESPLEGABLES'!$I$4,AH134)))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433" operator="containsText" id="{2FBCDCFF-687C-4400-8C8C-5814F6C22B0C}">
            <xm:f>NOT(ISERROR(SEARCH('LISTAS DESPLEGABLES'!$I$3,AH134)))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434" operator="containsText" id="{48FE222A-0021-474E-8C6C-C62744692A56}">
            <xm:f>NOT(ISERROR(SEARCH('LISTAS DESPLEGABLES'!$I$2,AH134)))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AH134</xm:sqref>
        </x14:conditionalFormatting>
        <x14:conditionalFormatting xmlns:xm="http://schemas.microsoft.com/office/excel/2006/main">
          <x14:cfRule type="containsText" priority="421" operator="containsText" id="{087F356F-443B-46C9-A137-E0A0E81FBB6A}">
            <xm:f>NOT(ISERROR(SEARCH('LISTAS DESPLEGABLES'!$I$8,AH135)))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422" operator="containsText" id="{5CEA09DF-63CC-448E-9977-A03D95D9E4A6}">
            <xm:f>NOT(ISERROR(SEARCH('LISTAS DESPLEGABLES'!$I$7,AH135)))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423" operator="containsText" id="{58C00D85-9FB1-4020-B41E-07CDA158C64B}">
            <xm:f>NOT(ISERROR(SEARCH('LISTAS DESPLEGABLES'!$I$6,AH135)))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424" operator="containsText" id="{97AA81D9-246F-4D26-8173-693661BA696F}">
            <xm:f>NOT(ISERROR(SEARCH('LISTAS DESPLEGABLES'!$I$5,AH135)))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425" operator="containsText" id="{7D46A978-2C9B-46A0-8E5D-D5EE8D296B2D}">
            <xm:f>NOT(ISERROR(SEARCH('LISTAS DESPLEGABLES'!$I$4,AH135)))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426" operator="containsText" id="{4E8260A6-F699-4465-9BDA-DD791A4C82C9}">
            <xm:f>NOT(ISERROR(SEARCH('LISTAS DESPLEGABLES'!$I$3,AH135)))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427" operator="containsText" id="{B87A5630-AF07-42E7-869D-BA90381D32A4}">
            <xm:f>NOT(ISERROR(SEARCH('LISTAS DESPLEGABLES'!$I$2,AH135)))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AH135</xm:sqref>
        </x14:conditionalFormatting>
        <x14:conditionalFormatting xmlns:xm="http://schemas.microsoft.com/office/excel/2006/main">
          <x14:cfRule type="containsText" priority="414" operator="containsText" id="{2B6775F4-3A1B-475C-BBC8-05191BE93B0E}">
            <xm:f>NOT(ISERROR(SEARCH('LISTAS DESPLEGABLES'!$I$8,AH150)))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415" operator="containsText" id="{4E7F662D-B207-4895-A4CC-DED817A84712}">
            <xm:f>NOT(ISERROR(SEARCH('LISTAS DESPLEGABLES'!$I$7,AH150)))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416" operator="containsText" id="{E7015D88-3682-4A66-B6CD-4C6AA37951E1}">
            <xm:f>NOT(ISERROR(SEARCH('LISTAS DESPLEGABLES'!$I$6,AH150)))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417" operator="containsText" id="{2B9F1F5C-B73C-42A0-A00B-3AE14E3266A2}">
            <xm:f>NOT(ISERROR(SEARCH('LISTAS DESPLEGABLES'!$I$5,AH150)))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418" operator="containsText" id="{C6BF98DE-FAA1-4F82-A902-F242F6E82499}">
            <xm:f>NOT(ISERROR(SEARCH('LISTAS DESPLEGABLES'!$I$4,AH150)))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419" operator="containsText" id="{95A9C229-F28C-412E-9FA7-454D730F2D2E}">
            <xm:f>NOT(ISERROR(SEARCH('LISTAS DESPLEGABLES'!$I$3,AH150)))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420" operator="containsText" id="{4378C29C-2DBB-4F5C-B465-962D82CACCFA}">
            <xm:f>NOT(ISERROR(SEARCH('LISTAS DESPLEGABLES'!$I$2,AH150)))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AH150</xm:sqref>
        </x14:conditionalFormatting>
        <x14:conditionalFormatting xmlns:xm="http://schemas.microsoft.com/office/excel/2006/main">
          <x14:cfRule type="containsText" priority="407" operator="containsText" id="{A258AA55-3EE5-4022-A0B2-C06F82C71501}">
            <xm:f>NOT(ISERROR(SEARCH('LISTAS DESPLEGABLES'!$I$8,AH153)))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408" operator="containsText" id="{F0BCA70E-EE3B-411F-A416-41C17BC40462}">
            <xm:f>NOT(ISERROR(SEARCH('LISTAS DESPLEGABLES'!$I$7,AH153)))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409" operator="containsText" id="{D853B798-1036-47C6-89F9-BC56CB63395C}">
            <xm:f>NOT(ISERROR(SEARCH('LISTAS DESPLEGABLES'!$I$6,AH153)))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410" operator="containsText" id="{C04E035B-F99B-4D79-869E-91F9B8A204CE}">
            <xm:f>NOT(ISERROR(SEARCH('LISTAS DESPLEGABLES'!$I$5,AH153)))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411" operator="containsText" id="{15326555-EB57-4E04-848A-7111081D4DE1}">
            <xm:f>NOT(ISERROR(SEARCH('LISTAS DESPLEGABLES'!$I$4,AH153)))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412" operator="containsText" id="{528C6402-9112-43EF-83E4-C5FC9B2CC61F}">
            <xm:f>NOT(ISERROR(SEARCH('LISTAS DESPLEGABLES'!$I$3,AH153)))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413" operator="containsText" id="{1BBF9C10-A9A3-4516-BAB5-2248245BDFCF}">
            <xm:f>NOT(ISERROR(SEARCH('LISTAS DESPLEGABLES'!$I$2,AH153)))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AH153</xm:sqref>
        </x14:conditionalFormatting>
        <x14:conditionalFormatting xmlns:xm="http://schemas.microsoft.com/office/excel/2006/main">
          <x14:cfRule type="containsText" priority="400" operator="containsText" id="{ECFE0DBF-7F47-442A-8F01-1BB470846D7C}">
            <xm:f>NOT(ISERROR(SEARCH('LISTAS DESPLEGABLES'!$I$8,AH165)))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401" operator="containsText" id="{2082BF7A-FFF2-421B-BC5A-AB3695FA7731}">
            <xm:f>NOT(ISERROR(SEARCH('LISTAS DESPLEGABLES'!$I$7,AH165)))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402" operator="containsText" id="{6D09DDC6-B197-4152-999B-E9250A06F20B}">
            <xm:f>NOT(ISERROR(SEARCH('LISTAS DESPLEGABLES'!$I$6,AH165)))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403" operator="containsText" id="{059F6ED8-EE0C-4992-8409-1C3C10862B8E}">
            <xm:f>NOT(ISERROR(SEARCH('LISTAS DESPLEGABLES'!$I$5,AH165)))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404" operator="containsText" id="{FD6A4E40-D942-4946-B30D-193904B10B61}">
            <xm:f>NOT(ISERROR(SEARCH('LISTAS DESPLEGABLES'!$I$4,AH165)))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405" operator="containsText" id="{77D9176E-5996-478C-8A68-A4265B7E2061}">
            <xm:f>NOT(ISERROR(SEARCH('LISTAS DESPLEGABLES'!$I$3,AH165)))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406" operator="containsText" id="{914EFDE5-8EB1-47D4-81F5-0469B8D0E5A7}">
            <xm:f>NOT(ISERROR(SEARCH('LISTAS DESPLEGABLES'!$I$2,AH165)))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AH165</xm:sqref>
        </x14:conditionalFormatting>
        <x14:conditionalFormatting xmlns:xm="http://schemas.microsoft.com/office/excel/2006/main">
          <x14:cfRule type="containsText" priority="393" operator="containsText" id="{7FB06C35-2C19-41BD-B81D-BFF119969511}">
            <xm:f>NOT(ISERROR(SEARCH('LISTAS DESPLEGABLES'!$I$8,AH170)))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394" operator="containsText" id="{43A3A636-672E-40AF-8CB2-85DFE2BDD1CE}">
            <xm:f>NOT(ISERROR(SEARCH('LISTAS DESPLEGABLES'!$I$7,AH170)))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395" operator="containsText" id="{98C1A4FE-B950-44C0-B2C5-0C5C3CA53DD2}">
            <xm:f>NOT(ISERROR(SEARCH('LISTAS DESPLEGABLES'!$I$6,AH170)))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396" operator="containsText" id="{73FF3B8F-7702-4434-B0B4-2661BFB015CA}">
            <xm:f>NOT(ISERROR(SEARCH('LISTAS DESPLEGABLES'!$I$5,AH170)))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397" operator="containsText" id="{0F741E52-394E-4B14-9F8D-C481FF90ED18}">
            <xm:f>NOT(ISERROR(SEARCH('LISTAS DESPLEGABLES'!$I$4,AH170)))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398" operator="containsText" id="{11D6E962-7E7D-48BC-A88E-1C440F133798}">
            <xm:f>NOT(ISERROR(SEARCH('LISTAS DESPLEGABLES'!$I$3,AH170)))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399" operator="containsText" id="{E26AC2CD-AE53-4CDF-AC18-30F60495AB22}">
            <xm:f>NOT(ISERROR(SEARCH('LISTAS DESPLEGABLES'!$I$2,AH170)))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AH170</xm:sqref>
        </x14:conditionalFormatting>
        <x14:conditionalFormatting xmlns:xm="http://schemas.microsoft.com/office/excel/2006/main">
          <x14:cfRule type="containsText" priority="386" operator="containsText" id="{4D373265-062D-4405-B1EA-5E7F0E2B4341}">
            <xm:f>NOT(ISERROR(SEARCH('LISTAS DESPLEGABLES'!$I$8,AH192)))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387" operator="containsText" id="{2A41410A-445A-4639-BD9D-316EA8770848}">
            <xm:f>NOT(ISERROR(SEARCH('LISTAS DESPLEGABLES'!$I$7,AH192)))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388" operator="containsText" id="{C20A8FF3-BC46-4077-B76E-876B6BE2098A}">
            <xm:f>NOT(ISERROR(SEARCH('LISTAS DESPLEGABLES'!$I$6,AH192)))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389" operator="containsText" id="{4D6D336F-3319-4913-922E-744401952DA2}">
            <xm:f>NOT(ISERROR(SEARCH('LISTAS DESPLEGABLES'!$I$5,AH192)))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390" operator="containsText" id="{3BEA126E-E4D9-4C6E-8F88-41DE97D873C6}">
            <xm:f>NOT(ISERROR(SEARCH('LISTAS DESPLEGABLES'!$I$4,AH192)))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391" operator="containsText" id="{E9BED83D-030E-4BBF-8C4C-E6F701C04768}">
            <xm:f>NOT(ISERROR(SEARCH('LISTAS DESPLEGABLES'!$I$3,AH192)))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392" operator="containsText" id="{EC8B4441-766C-47A1-9CD0-CE2AEB7A0D10}">
            <xm:f>NOT(ISERROR(SEARCH('LISTAS DESPLEGABLES'!$I$2,AH192)))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AH192</xm:sqref>
        </x14:conditionalFormatting>
        <x14:conditionalFormatting xmlns:xm="http://schemas.microsoft.com/office/excel/2006/main">
          <x14:cfRule type="containsText" priority="379" operator="containsText" id="{28E1046F-FEBF-46F2-B2AD-0EC26EF53B78}">
            <xm:f>NOT(ISERROR(SEARCH('LISTAS DESPLEGABLES'!$I$8,AH195)))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380" operator="containsText" id="{28D271A1-8067-4299-B93A-AF85E233F279}">
            <xm:f>NOT(ISERROR(SEARCH('LISTAS DESPLEGABLES'!$I$7,AH195)))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381" operator="containsText" id="{86214700-A45D-4B0D-8B46-2CCBBA840AE2}">
            <xm:f>NOT(ISERROR(SEARCH('LISTAS DESPLEGABLES'!$I$6,AH195)))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382" operator="containsText" id="{AC13203E-09D9-49FA-99DA-AFEF8968E136}">
            <xm:f>NOT(ISERROR(SEARCH('LISTAS DESPLEGABLES'!$I$5,AH195)))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383" operator="containsText" id="{E75DC0AA-6E7E-496C-87BD-C49E8FB99A28}">
            <xm:f>NOT(ISERROR(SEARCH('LISTAS DESPLEGABLES'!$I$4,AH195)))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384" operator="containsText" id="{02C386B9-9C09-4AAF-9975-646FAE556133}">
            <xm:f>NOT(ISERROR(SEARCH('LISTAS DESPLEGABLES'!$I$3,AH195)))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385" operator="containsText" id="{D963920E-12B9-4B43-BCB7-E3BDFE6A31F7}">
            <xm:f>NOT(ISERROR(SEARCH('LISTAS DESPLEGABLES'!$I$2,AH195)))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AH195</xm:sqref>
        </x14:conditionalFormatting>
        <x14:conditionalFormatting xmlns:xm="http://schemas.microsoft.com/office/excel/2006/main">
          <x14:cfRule type="containsText" priority="372" operator="containsText" id="{041C207A-A447-4578-8A79-09C45AD12421}">
            <xm:f>NOT(ISERROR(SEARCH('LISTAS DESPLEGABLES'!$I$8,AH221)))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373" operator="containsText" id="{D6FF250D-F5F0-4263-BD09-120CE3EF9B7E}">
            <xm:f>NOT(ISERROR(SEARCH('LISTAS DESPLEGABLES'!$I$7,AH221)))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374" operator="containsText" id="{0F461F07-8978-47B2-A0AD-9B0D0BB77BE8}">
            <xm:f>NOT(ISERROR(SEARCH('LISTAS DESPLEGABLES'!$I$6,AH221)))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375" operator="containsText" id="{0139AF9F-BC39-4FD1-B04D-0C29ADAB4B82}">
            <xm:f>NOT(ISERROR(SEARCH('LISTAS DESPLEGABLES'!$I$5,AH221)))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376" operator="containsText" id="{027E8DD2-27F1-4A74-AE00-CAE4D1AB41B3}">
            <xm:f>NOT(ISERROR(SEARCH('LISTAS DESPLEGABLES'!$I$4,AH221)))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377" operator="containsText" id="{2DA9B5DE-4EAC-4FBE-8570-438A2B42F7B9}">
            <xm:f>NOT(ISERROR(SEARCH('LISTAS DESPLEGABLES'!$I$3,AH221)))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378" operator="containsText" id="{28594A3D-BDA0-47DA-A98B-F380BC6EAE2B}">
            <xm:f>NOT(ISERROR(SEARCH('LISTAS DESPLEGABLES'!$I$2,AH221)))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AH221</xm:sqref>
        </x14:conditionalFormatting>
        <x14:conditionalFormatting xmlns:xm="http://schemas.microsoft.com/office/excel/2006/main">
          <x14:cfRule type="containsText" priority="365" operator="containsText" id="{7A462CB9-D43A-4E1C-8C51-BE8CBB27C8A2}">
            <xm:f>NOT(ISERROR(SEARCH('LISTAS DESPLEGABLES'!$I$8,AH226)))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366" operator="containsText" id="{CE5872F7-6B94-42C6-B046-FACF94FED67F}">
            <xm:f>NOT(ISERROR(SEARCH('LISTAS DESPLEGABLES'!$I$7,AH226)))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367" operator="containsText" id="{7B1489A5-A137-4156-85B8-E7A74A799A1C}">
            <xm:f>NOT(ISERROR(SEARCH('LISTAS DESPLEGABLES'!$I$6,AH226)))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368" operator="containsText" id="{B55C4E92-18E1-4A43-A9E9-458CA85C7B87}">
            <xm:f>NOT(ISERROR(SEARCH('LISTAS DESPLEGABLES'!$I$5,AH226)))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369" operator="containsText" id="{E07A8044-656F-45FA-B9B2-75366B729B3A}">
            <xm:f>NOT(ISERROR(SEARCH('LISTAS DESPLEGABLES'!$I$4,AH226)))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370" operator="containsText" id="{3150B5B9-89A9-4390-B5A0-E15ED3168302}">
            <xm:f>NOT(ISERROR(SEARCH('LISTAS DESPLEGABLES'!$I$3,AH226)))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371" operator="containsText" id="{A3224144-D389-4E86-A098-43D64A221DF5}">
            <xm:f>NOT(ISERROR(SEARCH('LISTAS DESPLEGABLES'!$I$2,AH226)))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AH226</xm:sqref>
        </x14:conditionalFormatting>
        <x14:conditionalFormatting xmlns:xm="http://schemas.microsoft.com/office/excel/2006/main">
          <x14:cfRule type="containsText" priority="358" operator="containsText" id="{B79BB3D8-BC76-4051-BE1E-4746BAAF7701}">
            <xm:f>NOT(ISERROR(SEARCH('LISTAS DESPLEGABLES'!$I$8,AH228)))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359" operator="containsText" id="{23E17DDA-FCF8-42F0-B58A-3D2E9B48479E}">
            <xm:f>NOT(ISERROR(SEARCH('LISTAS DESPLEGABLES'!$I$7,AH228)))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360" operator="containsText" id="{16D841B0-49E9-4E4A-B6D3-6F9286C3673D}">
            <xm:f>NOT(ISERROR(SEARCH('LISTAS DESPLEGABLES'!$I$6,AH228)))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361" operator="containsText" id="{29C3BC1B-49EC-4100-9316-E91EF586466E}">
            <xm:f>NOT(ISERROR(SEARCH('LISTAS DESPLEGABLES'!$I$5,AH228)))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362" operator="containsText" id="{421D77BC-B79A-407C-B7ED-06407AF59682}">
            <xm:f>NOT(ISERROR(SEARCH('LISTAS DESPLEGABLES'!$I$4,AH228)))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363" operator="containsText" id="{4A88046D-89B2-45F2-89C2-A570BB346915}">
            <xm:f>NOT(ISERROR(SEARCH('LISTAS DESPLEGABLES'!$I$3,AH228)))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364" operator="containsText" id="{E37A48E7-CDA9-4E6C-93CF-FAE1D93EA437}">
            <xm:f>NOT(ISERROR(SEARCH('LISTAS DESPLEGABLES'!$I$2,AH228)))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AH228</xm:sqref>
        </x14:conditionalFormatting>
        <x14:conditionalFormatting xmlns:xm="http://schemas.microsoft.com/office/excel/2006/main">
          <x14:cfRule type="containsText" priority="351" operator="containsText" id="{D55E7D91-6B87-451D-8443-1A805C6AA295}">
            <xm:f>NOT(ISERROR(SEARCH('LISTAS DESPLEGABLES'!$I$8,AH229)))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352" operator="containsText" id="{28A0C923-EB4E-4249-B5AE-0461AF9BC5A1}">
            <xm:f>NOT(ISERROR(SEARCH('LISTAS DESPLEGABLES'!$I$7,AH229)))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353" operator="containsText" id="{8BE42D75-5117-4D60-93D3-65C4DE8E67FA}">
            <xm:f>NOT(ISERROR(SEARCH('LISTAS DESPLEGABLES'!$I$6,AH229)))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354" operator="containsText" id="{BFC4F38F-72EE-48D7-AB44-B8B5D7CF4894}">
            <xm:f>NOT(ISERROR(SEARCH('LISTAS DESPLEGABLES'!$I$5,AH229)))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355" operator="containsText" id="{AFA03808-E534-4BE6-84B0-9537F5263C92}">
            <xm:f>NOT(ISERROR(SEARCH('LISTAS DESPLEGABLES'!$I$4,AH229)))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356" operator="containsText" id="{50B932C2-42ED-4DCB-BAD2-135345AA90AC}">
            <xm:f>NOT(ISERROR(SEARCH('LISTAS DESPLEGABLES'!$I$3,AH229)))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357" operator="containsText" id="{00599B2C-44E5-4BA5-8865-F168DD7804E5}">
            <xm:f>NOT(ISERROR(SEARCH('LISTAS DESPLEGABLES'!$I$2,AH229)))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AH229</xm:sqref>
        </x14:conditionalFormatting>
        <x14:conditionalFormatting xmlns:xm="http://schemas.microsoft.com/office/excel/2006/main">
          <x14:cfRule type="containsText" priority="344" operator="containsText" id="{11183CED-33DF-434B-934D-836F7F249D66}">
            <xm:f>NOT(ISERROR(SEARCH('LISTAS DESPLEGABLES'!$I$8,AH234)))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345" operator="containsText" id="{E9F6B3E3-19A6-463B-8C7D-B4AAD13C6703}">
            <xm:f>NOT(ISERROR(SEARCH('LISTAS DESPLEGABLES'!$I$7,AH234)))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346" operator="containsText" id="{0AEE9C40-EBA5-4A7D-9480-C46965E8D351}">
            <xm:f>NOT(ISERROR(SEARCH('LISTAS DESPLEGABLES'!$I$6,AH234)))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347" operator="containsText" id="{41E627B0-ED74-429D-A340-7F105324CA52}">
            <xm:f>NOT(ISERROR(SEARCH('LISTAS DESPLEGABLES'!$I$5,AH234)))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348" operator="containsText" id="{D84641F7-34BD-4D6C-AED9-4AD816B4E9C0}">
            <xm:f>NOT(ISERROR(SEARCH('LISTAS DESPLEGABLES'!$I$4,AH234)))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349" operator="containsText" id="{7249257E-2B8D-402B-A961-664905BACB7E}">
            <xm:f>NOT(ISERROR(SEARCH('LISTAS DESPLEGABLES'!$I$3,AH234)))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350" operator="containsText" id="{32298E06-4544-464F-9081-31652C9B2D6F}">
            <xm:f>NOT(ISERROR(SEARCH('LISTAS DESPLEGABLES'!$I$2,AH234)))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AH234</xm:sqref>
        </x14:conditionalFormatting>
        <x14:conditionalFormatting xmlns:xm="http://schemas.microsoft.com/office/excel/2006/main">
          <x14:cfRule type="containsText" priority="337" operator="containsText" id="{723C0AD7-E9DB-4D22-86FB-42BADB2C7D36}">
            <xm:f>NOT(ISERROR(SEARCH('LISTAS DESPLEGABLES'!$I$8,AH248)))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338" operator="containsText" id="{819B3148-2E5A-4062-8AF3-500FE87261C9}">
            <xm:f>NOT(ISERROR(SEARCH('LISTAS DESPLEGABLES'!$I$7,AH248)))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339" operator="containsText" id="{0133CB79-CD62-40BB-A545-A4EBCB267D36}">
            <xm:f>NOT(ISERROR(SEARCH('LISTAS DESPLEGABLES'!$I$6,AH248)))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340" operator="containsText" id="{88B7B9C1-8BDE-4E5E-8E62-E53410F2FF23}">
            <xm:f>NOT(ISERROR(SEARCH('LISTAS DESPLEGABLES'!$I$5,AH248)))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341" operator="containsText" id="{A354C592-E899-4F44-8DB4-749436C73C44}">
            <xm:f>NOT(ISERROR(SEARCH('LISTAS DESPLEGABLES'!$I$4,AH248)))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342" operator="containsText" id="{18AA7E20-893E-40B4-BCF1-384231C3D367}">
            <xm:f>NOT(ISERROR(SEARCH('LISTAS DESPLEGABLES'!$I$3,AH248)))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343" operator="containsText" id="{66E3C17B-F95E-4BE6-8BE8-3EC4FC26853C}">
            <xm:f>NOT(ISERROR(SEARCH('LISTAS DESPLEGABLES'!$I$2,AH248)))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AH248</xm:sqref>
        </x14:conditionalFormatting>
        <x14:conditionalFormatting xmlns:xm="http://schemas.microsoft.com/office/excel/2006/main">
          <x14:cfRule type="containsText" priority="330" operator="containsText" id="{62B4E3E7-3B95-45AF-A35D-2F5E960C34D4}">
            <xm:f>NOT(ISERROR(SEARCH('LISTAS DESPLEGABLES'!$I$8,AH255)))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331" operator="containsText" id="{FEC71696-7EF1-43FA-A707-CC9B60724CE6}">
            <xm:f>NOT(ISERROR(SEARCH('LISTAS DESPLEGABLES'!$I$7,AH255)))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332" operator="containsText" id="{499C1FE8-7C6F-453C-9425-63B0511C1BF5}">
            <xm:f>NOT(ISERROR(SEARCH('LISTAS DESPLEGABLES'!$I$6,AH255)))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333" operator="containsText" id="{18FEAB01-25F2-4E88-AF43-AF1387FE04E7}">
            <xm:f>NOT(ISERROR(SEARCH('LISTAS DESPLEGABLES'!$I$5,AH255)))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334" operator="containsText" id="{BF33FD01-88F5-4A08-A705-D5448760510F}">
            <xm:f>NOT(ISERROR(SEARCH('LISTAS DESPLEGABLES'!$I$4,AH255)))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335" operator="containsText" id="{8754D0D6-60DB-4B2C-B245-28F78C02E307}">
            <xm:f>NOT(ISERROR(SEARCH('LISTAS DESPLEGABLES'!$I$3,AH255)))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336" operator="containsText" id="{7EAACA34-6C0F-410C-A170-4F8B6EA4F0D5}">
            <xm:f>NOT(ISERROR(SEARCH('LISTAS DESPLEGABLES'!$I$2,AH255)))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AH255</xm:sqref>
        </x14:conditionalFormatting>
        <x14:conditionalFormatting xmlns:xm="http://schemas.microsoft.com/office/excel/2006/main">
          <x14:cfRule type="containsText" priority="323" operator="containsText" id="{FDE601B1-490A-4C13-9FB6-F7C042454B41}">
            <xm:f>NOT(ISERROR(SEARCH('LISTAS DESPLEGABLES'!$I$8,AH263)))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324" operator="containsText" id="{18D113F5-E1DB-4820-B6A4-6E427ED10527}">
            <xm:f>NOT(ISERROR(SEARCH('LISTAS DESPLEGABLES'!$I$7,AH263)))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325" operator="containsText" id="{4489525B-14CE-4893-B269-8C4BE2B111A1}">
            <xm:f>NOT(ISERROR(SEARCH('LISTAS DESPLEGABLES'!$I$6,AH263)))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326" operator="containsText" id="{AB2C0DF3-E3A1-4F19-9276-C401409D188C}">
            <xm:f>NOT(ISERROR(SEARCH('LISTAS DESPLEGABLES'!$I$5,AH263)))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327" operator="containsText" id="{437B7079-C459-4D6F-B6B0-84A9218D4EEB}">
            <xm:f>NOT(ISERROR(SEARCH('LISTAS DESPLEGABLES'!$I$4,AH263)))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328" operator="containsText" id="{5859698C-C9BD-464A-8FFC-BCEC4AC84D29}">
            <xm:f>NOT(ISERROR(SEARCH('LISTAS DESPLEGABLES'!$I$3,AH263)))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329" operator="containsText" id="{C0C10E6E-3C4D-42DE-83EC-0D1C58902175}">
            <xm:f>NOT(ISERROR(SEARCH('LISTAS DESPLEGABLES'!$I$2,AH263)))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AH263</xm:sqref>
        </x14:conditionalFormatting>
        <x14:conditionalFormatting xmlns:xm="http://schemas.microsoft.com/office/excel/2006/main">
          <x14:cfRule type="containsText" priority="316" operator="containsText" id="{E38AB47F-636E-4F5E-90A7-D81E21C7C7B3}">
            <xm:f>NOT(ISERROR(SEARCH('LISTAS DESPLEGABLES'!$I$8,AH264)))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317" operator="containsText" id="{A7ACEF4E-F316-4EDD-9B26-42210B9F0839}">
            <xm:f>NOT(ISERROR(SEARCH('LISTAS DESPLEGABLES'!$I$7,AH264)))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318" operator="containsText" id="{A16407B7-B383-4886-B851-05845A3654C6}">
            <xm:f>NOT(ISERROR(SEARCH('LISTAS DESPLEGABLES'!$I$6,AH264)))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319" operator="containsText" id="{37B70E8E-F461-4880-9F0A-701CA994B175}">
            <xm:f>NOT(ISERROR(SEARCH('LISTAS DESPLEGABLES'!$I$5,AH264)))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320" operator="containsText" id="{FD197AA6-BDC2-4DBA-BAF7-E3EDBB5133C9}">
            <xm:f>NOT(ISERROR(SEARCH('LISTAS DESPLEGABLES'!$I$4,AH264)))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321" operator="containsText" id="{1E9CB6CA-35EC-4791-839E-D87110B0898F}">
            <xm:f>NOT(ISERROR(SEARCH('LISTAS DESPLEGABLES'!$I$3,AH264)))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322" operator="containsText" id="{D3F576CA-24F9-4DD8-9E74-C61DD09CA511}">
            <xm:f>NOT(ISERROR(SEARCH('LISTAS DESPLEGABLES'!$I$2,AH264)))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AH264</xm:sqref>
        </x14:conditionalFormatting>
        <x14:conditionalFormatting xmlns:xm="http://schemas.microsoft.com/office/excel/2006/main">
          <x14:cfRule type="containsText" priority="309" operator="containsText" id="{D11D3502-53BA-4F9B-AC7A-29E9E46FF56E}">
            <xm:f>NOT(ISERROR(SEARCH('LISTAS DESPLEGABLES'!$I$8,AH272)))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310" operator="containsText" id="{449A172B-CC20-4EF3-8F86-3E4700CD327B}">
            <xm:f>NOT(ISERROR(SEARCH('LISTAS DESPLEGABLES'!$I$7,AH272)))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311" operator="containsText" id="{0D89449E-B1E2-4D68-9437-E774DB582273}">
            <xm:f>NOT(ISERROR(SEARCH('LISTAS DESPLEGABLES'!$I$6,AH272)))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312" operator="containsText" id="{5DB92715-531C-445C-867C-AEDA06B5A004}">
            <xm:f>NOT(ISERROR(SEARCH('LISTAS DESPLEGABLES'!$I$5,AH272)))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313" operator="containsText" id="{516746A0-AC84-43DD-8608-75B77AD7CFA0}">
            <xm:f>NOT(ISERROR(SEARCH('LISTAS DESPLEGABLES'!$I$4,AH272)))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314" operator="containsText" id="{695A4925-5B0D-4900-9860-640C4E46CA92}">
            <xm:f>NOT(ISERROR(SEARCH('LISTAS DESPLEGABLES'!$I$3,AH272)))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315" operator="containsText" id="{74B03506-4CD8-4AFC-A7BC-9736B405BC8B}">
            <xm:f>NOT(ISERROR(SEARCH('LISTAS DESPLEGABLES'!$I$2,AH272)))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AH272</xm:sqref>
        </x14:conditionalFormatting>
        <x14:conditionalFormatting xmlns:xm="http://schemas.microsoft.com/office/excel/2006/main">
          <x14:cfRule type="containsText" priority="302" operator="containsText" id="{514AE20F-4F19-4848-8BF0-43CD855E5441}">
            <xm:f>NOT(ISERROR(SEARCH('LISTAS DESPLEGABLES'!$I$8,AH306)))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303" operator="containsText" id="{2BE46C52-4236-49BC-99B8-F9E38FBD772A}">
            <xm:f>NOT(ISERROR(SEARCH('LISTAS DESPLEGABLES'!$I$7,AH306)))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304" operator="containsText" id="{D0C24DA6-6B18-4458-A7C8-E90F47207BEF}">
            <xm:f>NOT(ISERROR(SEARCH('LISTAS DESPLEGABLES'!$I$6,AH306)))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305" operator="containsText" id="{ED9AF700-BB0D-4CB1-BCEF-4AC2B67D6C08}">
            <xm:f>NOT(ISERROR(SEARCH('LISTAS DESPLEGABLES'!$I$5,AH306)))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306" operator="containsText" id="{F3596154-49DB-4556-BF65-8D05CB5EB961}">
            <xm:f>NOT(ISERROR(SEARCH('LISTAS DESPLEGABLES'!$I$4,AH306)))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307" operator="containsText" id="{9C5EC412-83C0-40D1-90C2-8AD1454DCD39}">
            <xm:f>NOT(ISERROR(SEARCH('LISTAS DESPLEGABLES'!$I$3,AH306)))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308" operator="containsText" id="{BAA5EDC4-6590-4049-B82E-0B4A309CE53F}">
            <xm:f>NOT(ISERROR(SEARCH('LISTAS DESPLEGABLES'!$I$2,AH306)))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AH306</xm:sqref>
        </x14:conditionalFormatting>
        <x14:conditionalFormatting xmlns:xm="http://schemas.microsoft.com/office/excel/2006/main">
          <x14:cfRule type="containsText" priority="295" operator="containsText" id="{A5F0148A-FBBA-4B2F-BCB3-F28E181F6C1A}">
            <xm:f>NOT(ISERROR(SEARCH('LISTAS DESPLEGABLES'!$I$8,AH309)))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296" operator="containsText" id="{0824FBB4-0377-4088-A1B8-8D3CF864E4A8}">
            <xm:f>NOT(ISERROR(SEARCH('LISTAS DESPLEGABLES'!$I$7,AH309)))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297" operator="containsText" id="{1AEDFB6C-16E9-4DE9-B861-55D5A740A9AB}">
            <xm:f>NOT(ISERROR(SEARCH('LISTAS DESPLEGABLES'!$I$6,AH309)))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298" operator="containsText" id="{2240716B-2AE2-409E-8ACF-0C4007ADD842}">
            <xm:f>NOT(ISERROR(SEARCH('LISTAS DESPLEGABLES'!$I$5,AH309)))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299" operator="containsText" id="{D52504BB-C6CD-44DB-97C5-19F22811DBA9}">
            <xm:f>NOT(ISERROR(SEARCH('LISTAS DESPLEGABLES'!$I$4,AH309)))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300" operator="containsText" id="{3B84051C-E68C-4811-8B76-5E4ACE5DA3F8}">
            <xm:f>NOT(ISERROR(SEARCH('LISTAS DESPLEGABLES'!$I$3,AH309)))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301" operator="containsText" id="{4C1C45AE-7BB3-4B38-9805-BCCE19BF5D70}">
            <xm:f>NOT(ISERROR(SEARCH('LISTAS DESPLEGABLES'!$I$2,AH309)))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AH309</xm:sqref>
        </x14:conditionalFormatting>
        <x14:conditionalFormatting xmlns:xm="http://schemas.microsoft.com/office/excel/2006/main">
          <x14:cfRule type="containsText" priority="288" operator="containsText" id="{726C73CE-6956-4FC5-BA10-FE690BB63486}">
            <xm:f>NOT(ISERROR(SEARCH('LISTAS DESPLEGABLES'!$I$8,AH311)))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289" operator="containsText" id="{00927C43-2308-4671-BD1E-010930070C0D}">
            <xm:f>NOT(ISERROR(SEARCH('LISTAS DESPLEGABLES'!$I$7,AH311)))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290" operator="containsText" id="{B17668C4-E33E-4102-B1D1-A14EA8A4FDC0}">
            <xm:f>NOT(ISERROR(SEARCH('LISTAS DESPLEGABLES'!$I$6,AH311)))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291" operator="containsText" id="{40A4F757-6A98-4BC5-80AF-B116214A32E5}">
            <xm:f>NOT(ISERROR(SEARCH('LISTAS DESPLEGABLES'!$I$5,AH311)))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292" operator="containsText" id="{A94261BD-E76E-469C-9748-98E1DD0BEFAB}">
            <xm:f>NOT(ISERROR(SEARCH('LISTAS DESPLEGABLES'!$I$4,AH311)))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293" operator="containsText" id="{45E0945D-0547-4FE2-BDBF-CDD9D68AB3E7}">
            <xm:f>NOT(ISERROR(SEARCH('LISTAS DESPLEGABLES'!$I$3,AH311)))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294" operator="containsText" id="{5BDCD669-3A33-49B5-A7B2-C44C34C7FB01}">
            <xm:f>NOT(ISERROR(SEARCH('LISTAS DESPLEGABLES'!$I$2,AH311)))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AH311</xm:sqref>
        </x14:conditionalFormatting>
        <x14:conditionalFormatting xmlns:xm="http://schemas.microsoft.com/office/excel/2006/main">
          <x14:cfRule type="containsText" priority="281" operator="containsText" id="{F2B8B403-2E48-41B2-B0BE-809F9B9E954F}">
            <xm:f>NOT(ISERROR(SEARCH('LISTAS DESPLEGABLES'!$I$8,AH24)))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282" operator="containsText" id="{29CAE783-67A8-49A5-89C3-87A680847AFE}">
            <xm:f>NOT(ISERROR(SEARCH('LISTAS DESPLEGABLES'!$I$7,AH24)))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283" operator="containsText" id="{FB0731EF-7A2F-46AA-B996-CB7E48CB599E}">
            <xm:f>NOT(ISERROR(SEARCH('LISTAS DESPLEGABLES'!$I$6,AH24)))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284" operator="containsText" id="{C8451B32-ED93-4D63-918B-E7C74016C65F}">
            <xm:f>NOT(ISERROR(SEARCH('LISTAS DESPLEGABLES'!$I$5,AH24)))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285" operator="containsText" id="{4584F39E-11CB-41BF-8BAF-BBDB2DE1E78E}">
            <xm:f>NOT(ISERROR(SEARCH('LISTAS DESPLEGABLES'!$I$4,AH24)))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286" operator="containsText" id="{1BEFCFD4-990C-4406-9666-C91D01B4076F}">
            <xm:f>NOT(ISERROR(SEARCH('LISTAS DESPLEGABLES'!$I$3,AH24)))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287" operator="containsText" id="{A0AA61F7-3F60-403C-81D7-1D608CF8C9A5}">
            <xm:f>NOT(ISERROR(SEARCH('LISTAS DESPLEGABLES'!$I$2,AH24)))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AH24</xm:sqref>
        </x14:conditionalFormatting>
        <x14:conditionalFormatting xmlns:xm="http://schemas.microsoft.com/office/excel/2006/main">
          <x14:cfRule type="containsText" priority="274" operator="containsText" id="{58F68857-5509-4DA4-BA59-1426FFB6B7E2}">
            <xm:f>NOT(ISERROR(SEARCH('LISTAS DESPLEGABLES'!$I$8,AH97)))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275" operator="containsText" id="{8554BF51-AF4B-428C-AFB7-0CFE8D55B65C}">
            <xm:f>NOT(ISERROR(SEARCH('LISTAS DESPLEGABLES'!$I$7,AH97)))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276" operator="containsText" id="{718B8344-8EC1-4887-B6B8-6F25734CEA16}">
            <xm:f>NOT(ISERROR(SEARCH('LISTAS DESPLEGABLES'!$I$6,AH97)))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277" operator="containsText" id="{55ED8E9A-60DA-4F80-8E22-38A6322FA68F}">
            <xm:f>NOT(ISERROR(SEARCH('LISTAS DESPLEGABLES'!$I$5,AH97)))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278" operator="containsText" id="{469DE402-C115-4D12-BBD3-564B90F0F6D2}">
            <xm:f>NOT(ISERROR(SEARCH('LISTAS DESPLEGABLES'!$I$4,AH97)))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279" operator="containsText" id="{3E9F9714-36A4-4C87-8E1E-8C877EAB4FAC}">
            <xm:f>NOT(ISERROR(SEARCH('LISTAS DESPLEGABLES'!$I$3,AH97)))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280" operator="containsText" id="{4E8DAA40-A8CF-4479-A79E-5540382968FD}">
            <xm:f>NOT(ISERROR(SEARCH('LISTAS DESPLEGABLES'!$I$2,AH97)))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AH97</xm:sqref>
        </x14:conditionalFormatting>
        <x14:conditionalFormatting xmlns:xm="http://schemas.microsoft.com/office/excel/2006/main">
          <x14:cfRule type="containsText" priority="267" operator="containsText" id="{D655A563-65FB-4ECD-A961-3571AECE6E71}">
            <xm:f>NOT(ISERROR(SEARCH('LISTAS DESPLEGABLES'!$I$8,AH110)))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268" operator="containsText" id="{EBAD4170-D8C7-4DDF-B6C8-DA30082E06B6}">
            <xm:f>NOT(ISERROR(SEARCH('LISTAS DESPLEGABLES'!$I$7,AH110)))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269" operator="containsText" id="{86D9437B-B636-443A-BCB2-41F4BC0383E6}">
            <xm:f>NOT(ISERROR(SEARCH('LISTAS DESPLEGABLES'!$I$6,AH110)))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270" operator="containsText" id="{6223C62F-4B0B-4249-9B55-66DA44D2FF4E}">
            <xm:f>NOT(ISERROR(SEARCH('LISTAS DESPLEGABLES'!$I$5,AH110)))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271" operator="containsText" id="{7DCD8850-AF9D-4A8E-94F5-89CDE86E72A9}">
            <xm:f>NOT(ISERROR(SEARCH('LISTAS DESPLEGABLES'!$I$4,AH110)))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272" operator="containsText" id="{7BB80B9E-B380-4094-9F24-DE927EF8F98D}">
            <xm:f>NOT(ISERROR(SEARCH('LISTAS DESPLEGABLES'!$I$3,AH110)))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273" operator="containsText" id="{30ABE6ED-53FB-4133-93C4-5D7FCA7DB90B}">
            <xm:f>NOT(ISERROR(SEARCH('LISTAS DESPLEGABLES'!$I$2,AH110)))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AH110</xm:sqref>
        </x14:conditionalFormatting>
        <x14:conditionalFormatting xmlns:xm="http://schemas.microsoft.com/office/excel/2006/main">
          <x14:cfRule type="containsText" priority="260" operator="containsText" id="{A2AD34C4-DB33-45B1-8958-DA1B161CF0C6}">
            <xm:f>NOT(ISERROR(SEARCH('LISTAS DESPLEGABLES'!$I$8,AH125)))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261" operator="containsText" id="{669D1F95-B04A-4B29-85CE-BA33F1290ED1}">
            <xm:f>NOT(ISERROR(SEARCH('LISTAS DESPLEGABLES'!$I$7,AH125)))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262" operator="containsText" id="{C5E722B1-49E9-485E-89B0-E999C8739B49}">
            <xm:f>NOT(ISERROR(SEARCH('LISTAS DESPLEGABLES'!$I$6,AH125)))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263" operator="containsText" id="{C443C95E-F968-4B8D-8824-6C8E3FD51DCD}">
            <xm:f>NOT(ISERROR(SEARCH('LISTAS DESPLEGABLES'!$I$5,AH125)))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264" operator="containsText" id="{D9E05DEB-6C5B-43ED-B2FD-9B6794BEC19A}">
            <xm:f>NOT(ISERROR(SEARCH('LISTAS DESPLEGABLES'!$I$4,AH125)))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265" operator="containsText" id="{68694A9C-0E0F-4E62-9D4E-61F412681C3C}">
            <xm:f>NOT(ISERROR(SEARCH('LISTAS DESPLEGABLES'!$I$3,AH125)))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266" operator="containsText" id="{AC0995D8-685C-4123-91B5-17DFB6F6B793}">
            <xm:f>NOT(ISERROR(SEARCH('LISTAS DESPLEGABLES'!$I$2,AH125)))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AH125</xm:sqref>
        </x14:conditionalFormatting>
        <x14:conditionalFormatting xmlns:xm="http://schemas.microsoft.com/office/excel/2006/main">
          <x14:cfRule type="containsText" priority="253" operator="containsText" id="{029C5FB3-AE84-4414-BDE7-ACAC56A5FC2A}">
            <xm:f>NOT(ISERROR(SEARCH('LISTAS DESPLEGABLES'!$I$8,AH127)))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254" operator="containsText" id="{AECE00A0-8B5C-493B-9F00-1C1EDA2C09AA}">
            <xm:f>NOT(ISERROR(SEARCH('LISTAS DESPLEGABLES'!$I$7,AH127)))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255" operator="containsText" id="{A301BE51-13AD-48D2-A5CF-8C1757F14654}">
            <xm:f>NOT(ISERROR(SEARCH('LISTAS DESPLEGABLES'!$I$6,AH127)))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256" operator="containsText" id="{0AF47502-6A1A-49D7-A0AE-4BD812262B91}">
            <xm:f>NOT(ISERROR(SEARCH('LISTAS DESPLEGABLES'!$I$5,AH127)))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257" operator="containsText" id="{2F0B00C0-6478-46A0-AD5C-0D06C2D853DB}">
            <xm:f>NOT(ISERROR(SEARCH('LISTAS DESPLEGABLES'!$I$4,AH127)))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258" operator="containsText" id="{8E4BF7B1-F996-4EE9-91E7-4DBABDBB1FA1}">
            <xm:f>NOT(ISERROR(SEARCH('LISTAS DESPLEGABLES'!$I$3,AH127)))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259" operator="containsText" id="{993A954B-0D5A-4059-9517-7B911C6AD57A}">
            <xm:f>NOT(ISERROR(SEARCH('LISTAS DESPLEGABLES'!$I$2,AH127)))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AH127</xm:sqref>
        </x14:conditionalFormatting>
        <x14:conditionalFormatting xmlns:xm="http://schemas.microsoft.com/office/excel/2006/main">
          <x14:cfRule type="containsText" priority="246" operator="containsText" id="{14531005-68EE-430C-8998-325247B9602A}">
            <xm:f>NOT(ISERROR(SEARCH('LISTAS DESPLEGABLES'!$I$8,AH247)))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247" operator="containsText" id="{912F7D55-70B5-48A8-97DB-1D694830ADB1}">
            <xm:f>NOT(ISERROR(SEARCH('LISTAS DESPLEGABLES'!$I$7,AH247)))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248" operator="containsText" id="{E14E5AF4-CD63-445D-B9C7-1463CC1403C5}">
            <xm:f>NOT(ISERROR(SEARCH('LISTAS DESPLEGABLES'!$I$6,AH247)))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249" operator="containsText" id="{6CDF25FA-5BC0-4407-ABFF-BBB82772886E}">
            <xm:f>NOT(ISERROR(SEARCH('LISTAS DESPLEGABLES'!$I$5,AH247)))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250" operator="containsText" id="{4152CFBD-AAA3-4C9B-B956-473F238DE4BB}">
            <xm:f>NOT(ISERROR(SEARCH('LISTAS DESPLEGABLES'!$I$4,AH247)))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251" operator="containsText" id="{9BEB89A1-4641-44B3-BF79-75793AC0DC56}">
            <xm:f>NOT(ISERROR(SEARCH('LISTAS DESPLEGABLES'!$I$3,AH247)))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252" operator="containsText" id="{44401E16-8F22-46D8-93D5-628BF547EF18}">
            <xm:f>NOT(ISERROR(SEARCH('LISTAS DESPLEGABLES'!$I$2,AH247)))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AH247</xm:sqref>
        </x14:conditionalFormatting>
        <x14:conditionalFormatting xmlns:xm="http://schemas.microsoft.com/office/excel/2006/main">
          <x14:cfRule type="containsText" priority="239" operator="containsText" id="{7555086A-A177-48C6-BF9D-B4D66C7D206A}">
            <xm:f>NOT(ISERROR(SEARCH('LISTAS DESPLEGABLES'!$I$8,AH256)))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240" operator="containsText" id="{AF11268E-57EF-488F-86A8-DF268CAB1EFD}">
            <xm:f>NOT(ISERROR(SEARCH('LISTAS DESPLEGABLES'!$I$7,AH256)))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241" operator="containsText" id="{4DA7BBB5-5F38-41DE-BF5C-9022F14DE6E3}">
            <xm:f>NOT(ISERROR(SEARCH('LISTAS DESPLEGABLES'!$I$6,AH256)))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242" operator="containsText" id="{B5846F7B-B989-48B6-BB01-ABD882BA95C4}">
            <xm:f>NOT(ISERROR(SEARCH('LISTAS DESPLEGABLES'!$I$5,AH256)))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243" operator="containsText" id="{DDB50790-937C-4517-83BF-968474CB904E}">
            <xm:f>NOT(ISERROR(SEARCH('LISTAS DESPLEGABLES'!$I$4,AH256)))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244" operator="containsText" id="{A0E3B837-CC55-4F13-8685-11703C04FBAE}">
            <xm:f>NOT(ISERROR(SEARCH('LISTAS DESPLEGABLES'!$I$3,AH256)))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245" operator="containsText" id="{0B04CF88-8B32-4177-A6F7-E67E07F0585B}">
            <xm:f>NOT(ISERROR(SEARCH('LISTAS DESPLEGABLES'!$I$2,AH256)))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AH256</xm:sqref>
        </x14:conditionalFormatting>
        <x14:conditionalFormatting xmlns:xm="http://schemas.microsoft.com/office/excel/2006/main">
          <x14:cfRule type="containsText" priority="232" operator="containsText" id="{6B14C06B-0514-4068-9850-FEF1411B20CE}">
            <xm:f>NOT(ISERROR(SEARCH('LISTAS DESPLEGABLES'!$I$8,AH265)))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233" operator="containsText" id="{BEC05069-18B4-4378-B551-5E1BEC923F69}">
            <xm:f>NOT(ISERROR(SEARCH('LISTAS DESPLEGABLES'!$I$7,AH265)))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234" operator="containsText" id="{E8F072E4-2A97-412F-8BA6-38C4F714AB66}">
            <xm:f>NOT(ISERROR(SEARCH('LISTAS DESPLEGABLES'!$I$6,AH265)))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235" operator="containsText" id="{BBD9B77A-AD6F-4925-B465-E616B81E3342}">
            <xm:f>NOT(ISERROR(SEARCH('LISTAS DESPLEGABLES'!$I$5,AH265)))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236" operator="containsText" id="{0DD6EC81-6AC9-4D7A-91EE-883EE2016733}">
            <xm:f>NOT(ISERROR(SEARCH('LISTAS DESPLEGABLES'!$I$4,AH265)))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237" operator="containsText" id="{93874F3F-D5F3-4D6F-A9CA-FA147E2AC8FF}">
            <xm:f>NOT(ISERROR(SEARCH('LISTAS DESPLEGABLES'!$I$3,AH265)))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238" operator="containsText" id="{3E2DA2AE-5416-44B0-A12B-88D845E198E0}">
            <xm:f>NOT(ISERROR(SEARCH('LISTAS DESPLEGABLES'!$I$2,AH265)))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AH265</xm:sqref>
        </x14:conditionalFormatting>
        <x14:conditionalFormatting xmlns:xm="http://schemas.microsoft.com/office/excel/2006/main">
          <x14:cfRule type="containsText" priority="225" operator="containsText" id="{B943FCC3-EB3B-480C-AEBD-BED1B365A7D2}">
            <xm:f>NOT(ISERROR(SEARCH('LISTAS DESPLEGABLES'!$I$8,AH302)))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226" operator="containsText" id="{DE03919A-5853-4290-9C0E-04A0DB022BFB}">
            <xm:f>NOT(ISERROR(SEARCH('LISTAS DESPLEGABLES'!$I$7,AH302)))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227" operator="containsText" id="{7F6E24A9-9CFB-4513-8CC3-A15DC80B3B16}">
            <xm:f>NOT(ISERROR(SEARCH('LISTAS DESPLEGABLES'!$I$6,AH302)))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228" operator="containsText" id="{AA33277E-2CC5-4143-860A-A6A1FD24EB61}">
            <xm:f>NOT(ISERROR(SEARCH('LISTAS DESPLEGABLES'!$I$5,AH302)))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229" operator="containsText" id="{78DE59FD-52DE-4EA9-BED2-46E101FAE9A5}">
            <xm:f>NOT(ISERROR(SEARCH('LISTAS DESPLEGABLES'!$I$4,AH302)))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230" operator="containsText" id="{53FA5E55-EDA8-4166-800B-5B6858593DA8}">
            <xm:f>NOT(ISERROR(SEARCH('LISTAS DESPLEGABLES'!$I$3,AH302)))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231" operator="containsText" id="{7D5FA444-7F4A-47C7-916E-BD5DA5D618EC}">
            <xm:f>NOT(ISERROR(SEARCH('LISTAS DESPLEGABLES'!$I$2,AH302)))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AH302 AH307 AH314 AH319 AH324 AH334 AH339 AH344 AH349</xm:sqref>
        </x14:conditionalFormatting>
        <x14:conditionalFormatting xmlns:xm="http://schemas.microsoft.com/office/excel/2006/main">
          <x14:cfRule type="containsText" priority="218" operator="containsText" id="{72747DB3-5BB9-4E28-83DB-AFB7C5671755}">
            <xm:f>NOT(ISERROR(SEARCH('LISTAS DESPLEGABLES'!$I$8,AH20)))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219" operator="containsText" id="{F6FD247F-6C11-4D38-AB8D-8E41C9ED2904}">
            <xm:f>NOT(ISERROR(SEARCH('LISTAS DESPLEGABLES'!$I$7,AH20)))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220" operator="containsText" id="{CA6158BA-084C-4230-937C-9B0F4321480D}">
            <xm:f>NOT(ISERROR(SEARCH('LISTAS DESPLEGABLES'!$I$6,AH20)))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221" operator="containsText" id="{F5DAAB94-3FD0-418E-BE8A-1F5D4719076B}">
            <xm:f>NOT(ISERROR(SEARCH('LISTAS DESPLEGABLES'!$I$5,AH20)))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222" operator="containsText" id="{8D7AE6E8-171A-4418-91E4-B76B42FF971D}">
            <xm:f>NOT(ISERROR(SEARCH('LISTAS DESPLEGABLES'!$I$4,AH20)))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223" operator="containsText" id="{43CAACF5-F999-4799-922C-A50E8BA12783}">
            <xm:f>NOT(ISERROR(SEARCH('LISTAS DESPLEGABLES'!$I$3,AH20)))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224" operator="containsText" id="{5FC56B71-3A03-40E9-BB73-3B758847CF47}">
            <xm:f>NOT(ISERROR(SEARCH('LISTAS DESPLEGABLES'!$I$2,AH20)))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AH20</xm:sqref>
        </x14:conditionalFormatting>
        <x14:conditionalFormatting xmlns:xm="http://schemas.microsoft.com/office/excel/2006/main">
          <x14:cfRule type="containsText" priority="211" operator="containsText" id="{74C74371-045E-4305-9D63-6EA7A8CEE925}">
            <xm:f>NOT(ISERROR(SEARCH('LISTAS DESPLEGABLES'!$I$8,AH22)))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212" operator="containsText" id="{77C2C5DB-0406-4DFF-BF5C-6F6572DAF069}">
            <xm:f>NOT(ISERROR(SEARCH('LISTAS DESPLEGABLES'!$I$7,AH22)))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213" operator="containsText" id="{8AE927A8-0F64-42CA-900A-E716EDB43C00}">
            <xm:f>NOT(ISERROR(SEARCH('LISTAS DESPLEGABLES'!$I$6,AH22)))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214" operator="containsText" id="{1737037C-DCD1-41EF-BAA8-BE79A50D9F8E}">
            <xm:f>NOT(ISERROR(SEARCH('LISTAS DESPLEGABLES'!$I$5,AH22)))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215" operator="containsText" id="{28139402-ADAC-4B4C-83AC-86A066DBDAA8}">
            <xm:f>NOT(ISERROR(SEARCH('LISTAS DESPLEGABLES'!$I$4,AH22)))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216" operator="containsText" id="{BCD4AFBE-2A3D-4920-B827-B1C70C85B1F5}">
            <xm:f>NOT(ISERROR(SEARCH('LISTAS DESPLEGABLES'!$I$3,AH22)))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217" operator="containsText" id="{18518657-AE34-4781-921D-759771F88FD8}">
            <xm:f>NOT(ISERROR(SEARCH('LISTAS DESPLEGABLES'!$I$2,AH22)))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AH22 AH25 AH31:AH32 AH36:AH38 AH44</xm:sqref>
        </x14:conditionalFormatting>
        <x14:conditionalFormatting xmlns:xm="http://schemas.microsoft.com/office/excel/2006/main">
          <x14:cfRule type="containsText" priority="204" operator="containsText" id="{2CEDE6A3-9460-449C-95DB-48A0C816288A}">
            <xm:f>NOT(ISERROR(SEARCH('LISTAS DESPLEGABLES'!$I$8,AH51)))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205" operator="containsText" id="{856A2AF0-ABA6-441E-A840-F05908103DDF}">
            <xm:f>NOT(ISERROR(SEARCH('LISTAS DESPLEGABLES'!$I$7,AH51)))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206" operator="containsText" id="{0A0E30E3-448D-40C6-9DA0-EEE79C123346}">
            <xm:f>NOT(ISERROR(SEARCH('LISTAS DESPLEGABLES'!$I$6,AH51)))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207" operator="containsText" id="{0B337748-1D5E-4E6A-8D25-5C623C3C8415}">
            <xm:f>NOT(ISERROR(SEARCH('LISTAS DESPLEGABLES'!$I$5,AH51)))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208" operator="containsText" id="{28B782FD-4B27-40DB-B194-28000179770A}">
            <xm:f>NOT(ISERROR(SEARCH('LISTAS DESPLEGABLES'!$I$4,AH51)))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209" operator="containsText" id="{47782B3A-DB98-4E65-BCA7-94CB5FAF35B9}">
            <xm:f>NOT(ISERROR(SEARCH('LISTAS DESPLEGABLES'!$I$3,AH51)))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210" operator="containsText" id="{FC204183-BD45-48CF-AB8A-B20F823A5ED2}">
            <xm:f>NOT(ISERROR(SEARCH('LISTAS DESPLEGABLES'!$I$2,AH51)))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AH51</xm:sqref>
        </x14:conditionalFormatting>
        <x14:conditionalFormatting xmlns:xm="http://schemas.microsoft.com/office/excel/2006/main">
          <x14:cfRule type="containsText" priority="197" operator="containsText" id="{C1F12D01-A7BD-4DC4-8A18-5F221972242F}">
            <xm:f>NOT(ISERROR(SEARCH('LISTAS DESPLEGABLES'!$I$8,AH68)))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198" operator="containsText" id="{1513F605-DABB-47DE-AA4A-FD353232CC8D}">
            <xm:f>NOT(ISERROR(SEARCH('LISTAS DESPLEGABLES'!$I$7,AH68)))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99" operator="containsText" id="{BFC6B1F4-AB13-4AD1-9393-06F13E7DBC1C}">
            <xm:f>NOT(ISERROR(SEARCH('LISTAS DESPLEGABLES'!$I$6,AH68)))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200" operator="containsText" id="{3C3D65AB-0214-4134-9326-2F7F62042DA1}">
            <xm:f>NOT(ISERROR(SEARCH('LISTAS DESPLEGABLES'!$I$5,AH68)))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201" operator="containsText" id="{36D8E3D3-884B-4A25-A019-E86FA0FEB29F}">
            <xm:f>NOT(ISERROR(SEARCH('LISTAS DESPLEGABLES'!$I$4,AH68)))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202" operator="containsText" id="{BFEE339F-BB6E-4E78-B8B8-2D6B747E69BF}">
            <xm:f>NOT(ISERROR(SEARCH('LISTAS DESPLEGABLES'!$I$3,AH68)))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203" operator="containsText" id="{9F91CE4E-1C28-4C57-8A43-5DAF1013DCC6}">
            <xm:f>NOT(ISERROR(SEARCH('LISTAS DESPLEGABLES'!$I$2,AH68)))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AH68 AH72:AH73 AH76:AH77</xm:sqref>
        </x14:conditionalFormatting>
        <x14:conditionalFormatting xmlns:xm="http://schemas.microsoft.com/office/excel/2006/main">
          <x14:cfRule type="containsText" priority="190" operator="containsText" id="{904DC4A9-3FC8-4FED-9EC9-1BA9AB5D0D03}">
            <xm:f>NOT(ISERROR(SEARCH('LISTAS DESPLEGABLES'!$I$8,AH81)))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191" operator="containsText" id="{69A6B2FC-9F95-4694-924E-471D1DDA825C}">
            <xm:f>NOT(ISERROR(SEARCH('LISTAS DESPLEGABLES'!$I$7,AH81)))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92" operator="containsText" id="{21F40C7E-8E8A-495C-9E58-B7D8B0C45614}">
            <xm:f>NOT(ISERROR(SEARCH('LISTAS DESPLEGABLES'!$I$6,AH81)))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193" operator="containsText" id="{1183EF26-9B4E-4788-ADF0-4AD2AC04B3A1}">
            <xm:f>NOT(ISERROR(SEARCH('LISTAS DESPLEGABLES'!$I$5,AH81)))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194" operator="containsText" id="{F5E8CF20-F881-4C89-9F3A-A2E6E6F07461}">
            <xm:f>NOT(ISERROR(SEARCH('LISTAS DESPLEGABLES'!$I$4,AH81)))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195" operator="containsText" id="{7788AA6D-B1EF-492A-BB0B-1EE8F4E175A3}">
            <xm:f>NOT(ISERROR(SEARCH('LISTAS DESPLEGABLES'!$I$3,AH81)))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196" operator="containsText" id="{9FD10327-C48A-4ED0-B037-DCA044049631}">
            <xm:f>NOT(ISERROR(SEARCH('LISTAS DESPLEGABLES'!$I$2,AH81)))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AH81</xm:sqref>
        </x14:conditionalFormatting>
        <x14:conditionalFormatting xmlns:xm="http://schemas.microsoft.com/office/excel/2006/main">
          <x14:cfRule type="containsText" priority="183" operator="containsText" id="{63DEFFFB-AEDB-43EF-9089-297B2F864B0B}">
            <xm:f>NOT(ISERROR(SEARCH('LISTAS DESPLEGABLES'!$I$8,AH100)))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184" operator="containsText" id="{3B0F67FA-8963-443A-ABF6-A88E3F55DDBF}">
            <xm:f>NOT(ISERROR(SEARCH('LISTAS DESPLEGABLES'!$I$7,AH100)))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85" operator="containsText" id="{0FE8FAD9-3978-4F85-A185-F24822319FEA}">
            <xm:f>NOT(ISERROR(SEARCH('LISTAS DESPLEGABLES'!$I$6,AH100)))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186" operator="containsText" id="{3939F20C-E25E-4A44-AFEA-D05727A530E0}">
            <xm:f>NOT(ISERROR(SEARCH('LISTAS DESPLEGABLES'!$I$5,AH100)))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187" operator="containsText" id="{B49B0EAC-8260-4957-9B28-FAFCDD60599E}">
            <xm:f>NOT(ISERROR(SEARCH('LISTAS DESPLEGABLES'!$I$4,AH100)))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188" operator="containsText" id="{2FCB576B-6D40-4DCA-92DE-C72FFF4BF422}">
            <xm:f>NOT(ISERROR(SEARCH('LISTAS DESPLEGABLES'!$I$3,AH100)))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189" operator="containsText" id="{00D7B4F5-0FC2-4C22-9BC4-D0C125D9C9A8}">
            <xm:f>NOT(ISERROR(SEARCH('LISTAS DESPLEGABLES'!$I$2,AH100)))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AH100</xm:sqref>
        </x14:conditionalFormatting>
        <x14:conditionalFormatting xmlns:xm="http://schemas.microsoft.com/office/excel/2006/main">
          <x14:cfRule type="containsText" priority="176" operator="containsText" id="{DDABA6EB-D0A3-494A-A4AF-CAC69CBA197B}">
            <xm:f>NOT(ISERROR(SEARCH('LISTAS DESPLEGABLES'!$I$8,AH101)))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177" operator="containsText" id="{DB04DE8E-1A92-4D71-B8E1-73F0C0C9FF04}">
            <xm:f>NOT(ISERROR(SEARCH('LISTAS DESPLEGABLES'!$I$7,AH101)))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78" operator="containsText" id="{21D6A37A-E305-4C50-BD48-8557FD600264}">
            <xm:f>NOT(ISERROR(SEARCH('LISTAS DESPLEGABLES'!$I$6,AH101)))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179" operator="containsText" id="{110FD71A-C55C-41ED-8E2A-7D1B695EFE35}">
            <xm:f>NOT(ISERROR(SEARCH('LISTAS DESPLEGABLES'!$I$5,AH101)))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180" operator="containsText" id="{95B4392C-00DA-4620-9872-506F25F055FF}">
            <xm:f>NOT(ISERROR(SEARCH('LISTAS DESPLEGABLES'!$I$4,AH101)))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181" operator="containsText" id="{6A57B91C-ACAD-4C71-8DA6-A78599C1E413}">
            <xm:f>NOT(ISERROR(SEARCH('LISTAS DESPLEGABLES'!$I$3,AH101)))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182" operator="containsText" id="{4680211B-5B0C-4F59-A575-ED8DB8795965}">
            <xm:f>NOT(ISERROR(SEARCH('LISTAS DESPLEGABLES'!$I$2,AH101)))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AH101</xm:sqref>
        </x14:conditionalFormatting>
        <x14:conditionalFormatting xmlns:xm="http://schemas.microsoft.com/office/excel/2006/main">
          <x14:cfRule type="containsText" priority="169" operator="containsText" id="{4A7A6A4E-3138-44C5-9832-39D4176EB0C9}">
            <xm:f>NOT(ISERROR(SEARCH('LISTAS DESPLEGABLES'!$I$8,AH117)))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170" operator="containsText" id="{CAB59BE4-FC2E-400C-BF44-C26731150412}">
            <xm:f>NOT(ISERROR(SEARCH('LISTAS DESPLEGABLES'!$I$7,AH117)))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71" operator="containsText" id="{D1F65120-1349-43D3-A4A0-286025FF7718}">
            <xm:f>NOT(ISERROR(SEARCH('LISTAS DESPLEGABLES'!$I$6,AH117)))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172" operator="containsText" id="{C5BA0276-68B3-466C-AF52-A83CC0947EA5}">
            <xm:f>NOT(ISERROR(SEARCH('LISTAS DESPLEGABLES'!$I$5,AH117)))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173" operator="containsText" id="{06129682-D7E7-4081-AB5E-01E56DC953E3}">
            <xm:f>NOT(ISERROR(SEARCH('LISTAS DESPLEGABLES'!$I$4,AH117)))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174" operator="containsText" id="{60BBD208-589E-4089-AA11-94DA7C6CDF21}">
            <xm:f>NOT(ISERROR(SEARCH('LISTAS DESPLEGABLES'!$I$3,AH117)))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175" operator="containsText" id="{3E9477CB-1BD4-4185-80D6-3C99CD731F68}">
            <xm:f>NOT(ISERROR(SEARCH('LISTAS DESPLEGABLES'!$I$2,AH117)))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AH117 AH119:AH122 AH124 AH126 AH128 AH130</xm:sqref>
        </x14:conditionalFormatting>
        <x14:conditionalFormatting xmlns:xm="http://schemas.microsoft.com/office/excel/2006/main">
          <x14:cfRule type="containsText" priority="155" operator="containsText" id="{88326DBD-37B3-4FDF-A0DB-9FC569FD87CC}">
            <xm:f>NOT(ISERROR(SEARCH('LISTAS DESPLEGABLES'!$I$8,AH141)))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156" operator="containsText" id="{2E2A9EB6-086B-47A4-A415-AE1F4F2B90D0}">
            <xm:f>NOT(ISERROR(SEARCH('LISTAS DESPLEGABLES'!$I$7,AH141)))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57" operator="containsText" id="{A1D0F0FD-5C47-4755-9F2B-EAD1514542CF}">
            <xm:f>NOT(ISERROR(SEARCH('LISTAS DESPLEGABLES'!$I$6,AH141)))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158" operator="containsText" id="{5FDE9B11-A74D-4D4F-8626-9EC854A03184}">
            <xm:f>NOT(ISERROR(SEARCH('LISTAS DESPLEGABLES'!$I$5,AH141)))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159" operator="containsText" id="{379F52E5-F841-4730-ADDD-8D8BAD816DB9}">
            <xm:f>NOT(ISERROR(SEARCH('LISTAS DESPLEGABLES'!$I$4,AH141)))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160" operator="containsText" id="{CC77F478-F47E-40CF-9FA3-428323B7EB06}">
            <xm:f>NOT(ISERROR(SEARCH('LISTAS DESPLEGABLES'!$I$3,AH141)))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161" operator="containsText" id="{E73047A5-E735-48A6-BEE7-EC4D10D634F0}">
            <xm:f>NOT(ISERROR(SEARCH('LISTAS DESPLEGABLES'!$I$2,AH141)))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AH141:AH142 AH147 AH149</xm:sqref>
        </x14:conditionalFormatting>
        <x14:conditionalFormatting xmlns:xm="http://schemas.microsoft.com/office/excel/2006/main">
          <x14:cfRule type="containsText" priority="148" operator="containsText" id="{756E26A3-4DDD-4F01-84CB-683BCD8842B8}">
            <xm:f>NOT(ISERROR(SEARCH('LISTAS DESPLEGABLES'!$I$8,AH173)))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149" operator="containsText" id="{09BD0D5D-B712-437D-B82D-2F47E3CEA9CE}">
            <xm:f>NOT(ISERROR(SEARCH('LISTAS DESPLEGABLES'!$I$7,AH173)))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50" operator="containsText" id="{7615F36C-0B68-48F2-8E51-1D5A60041B02}">
            <xm:f>NOT(ISERROR(SEARCH('LISTAS DESPLEGABLES'!$I$6,AH173)))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151" operator="containsText" id="{83AB6C4E-D0BD-4F3E-BF4B-6621D5B1D002}">
            <xm:f>NOT(ISERROR(SEARCH('LISTAS DESPLEGABLES'!$I$5,AH173)))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152" operator="containsText" id="{6585F491-8725-4DF3-85BA-141309E1AE69}">
            <xm:f>NOT(ISERROR(SEARCH('LISTAS DESPLEGABLES'!$I$4,AH173)))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153" operator="containsText" id="{3D280822-86AA-4F1D-8D00-5DC1D3359005}">
            <xm:f>NOT(ISERROR(SEARCH('LISTAS DESPLEGABLES'!$I$3,AH173)))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154" operator="containsText" id="{919C3EFF-47FC-4C2F-A27C-39D9AEC7183F}">
            <xm:f>NOT(ISERROR(SEARCH('LISTAS DESPLEGABLES'!$I$2,AH173)))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AH173</xm:sqref>
        </x14:conditionalFormatting>
        <x14:conditionalFormatting xmlns:xm="http://schemas.microsoft.com/office/excel/2006/main">
          <x14:cfRule type="containsText" priority="141" operator="containsText" id="{D7C53EFD-F172-4CFD-838C-FEEDE6A98BE0}">
            <xm:f>NOT(ISERROR(SEARCH('LISTAS DESPLEGABLES'!$I$8,AH185)))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142" operator="containsText" id="{290C9366-AB81-4EFA-B248-DDF2E5BA5C57}">
            <xm:f>NOT(ISERROR(SEARCH('LISTAS DESPLEGABLES'!$I$7,AH185)))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43" operator="containsText" id="{484CB216-E06D-4959-B4E1-AA7363F1DB12}">
            <xm:f>NOT(ISERROR(SEARCH('LISTAS DESPLEGABLES'!$I$6,AH185)))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144" operator="containsText" id="{61327ECF-A493-40FC-9671-94A404838C0A}">
            <xm:f>NOT(ISERROR(SEARCH('LISTAS DESPLEGABLES'!$I$5,AH185)))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145" operator="containsText" id="{5E2516F8-2A67-418E-8F76-71C43E5A267D}">
            <xm:f>NOT(ISERROR(SEARCH('LISTAS DESPLEGABLES'!$I$4,AH185)))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146" operator="containsText" id="{C2D708A1-5D76-4EC1-8533-0E3E436746E2}">
            <xm:f>NOT(ISERROR(SEARCH('LISTAS DESPLEGABLES'!$I$3,AH185)))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147" operator="containsText" id="{95597235-445C-4260-9F57-015BF4917D3A}">
            <xm:f>NOT(ISERROR(SEARCH('LISTAS DESPLEGABLES'!$I$2,AH185)))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AH185</xm:sqref>
        </x14:conditionalFormatting>
        <x14:conditionalFormatting xmlns:xm="http://schemas.microsoft.com/office/excel/2006/main">
          <x14:cfRule type="containsText" priority="134" operator="containsText" id="{B9DEDF7B-3B28-47CA-A702-774C0DB17A90}">
            <xm:f>NOT(ISERROR(SEARCH('LISTAS DESPLEGABLES'!$I$8,AH191)))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135" operator="containsText" id="{780D94E3-E10C-418F-8BCB-D2CDF547B014}">
            <xm:f>NOT(ISERROR(SEARCH('LISTAS DESPLEGABLES'!$I$7,AH191)))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36" operator="containsText" id="{4412CDE6-CDB9-445C-A883-1A82EE66BD76}">
            <xm:f>NOT(ISERROR(SEARCH('LISTAS DESPLEGABLES'!$I$6,AH191)))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137" operator="containsText" id="{69B17E8F-1BEE-47B3-AE82-97658CAA6BB8}">
            <xm:f>NOT(ISERROR(SEARCH('LISTAS DESPLEGABLES'!$I$5,AH191)))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138" operator="containsText" id="{3BFF8F09-F8B6-4893-A72D-EDBA012F601E}">
            <xm:f>NOT(ISERROR(SEARCH('LISTAS DESPLEGABLES'!$I$4,AH191)))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139" operator="containsText" id="{BD3CF48F-C67A-4CFE-BC2F-CFBF78E64C45}">
            <xm:f>NOT(ISERROR(SEARCH('LISTAS DESPLEGABLES'!$I$3,AH191)))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140" operator="containsText" id="{619F1153-0D6E-4C31-8A8D-F1AC943BD5D2}">
            <xm:f>NOT(ISERROR(SEARCH('LISTAS DESPLEGABLES'!$I$2,AH191)))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AH191</xm:sqref>
        </x14:conditionalFormatting>
        <x14:conditionalFormatting xmlns:xm="http://schemas.microsoft.com/office/excel/2006/main">
          <x14:cfRule type="containsText" priority="127" operator="containsText" id="{5CCBE1C3-94DA-47FA-ADDB-C2F2E364DEEF}">
            <xm:f>NOT(ISERROR(SEARCH('LISTAS DESPLEGABLES'!$I$8,AH198)))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128" operator="containsText" id="{10CDB927-FD7D-48E0-A68D-90289504DF35}">
            <xm:f>NOT(ISERROR(SEARCH('LISTAS DESPLEGABLES'!$I$7,AH198)))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29" operator="containsText" id="{35A32A8E-4A82-4273-8DC1-687CCB655324}">
            <xm:f>NOT(ISERROR(SEARCH('LISTAS DESPLEGABLES'!$I$6,AH198)))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130" operator="containsText" id="{84B9E120-9171-4A1E-8C14-93E0DFF705BD}">
            <xm:f>NOT(ISERROR(SEARCH('LISTAS DESPLEGABLES'!$I$5,AH198)))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131" operator="containsText" id="{F3E7498B-FCAD-4D68-B1E1-73559641D154}">
            <xm:f>NOT(ISERROR(SEARCH('LISTAS DESPLEGABLES'!$I$4,AH198)))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132" operator="containsText" id="{E4518967-9AF0-478C-B802-C2D1FF6F81CB}">
            <xm:f>NOT(ISERROR(SEARCH('LISTAS DESPLEGABLES'!$I$3,AH198)))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133" operator="containsText" id="{B0C0C740-4396-43C7-9319-8BFB89530C36}">
            <xm:f>NOT(ISERROR(SEARCH('LISTAS DESPLEGABLES'!$I$2,AH198)))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AH198</xm:sqref>
        </x14:conditionalFormatting>
        <x14:conditionalFormatting xmlns:xm="http://schemas.microsoft.com/office/excel/2006/main">
          <x14:cfRule type="containsText" priority="120" operator="containsText" id="{4FBFE3D9-A9DC-49BE-9749-F1EC8BDF4B91}">
            <xm:f>NOT(ISERROR(SEARCH('LISTAS DESPLEGABLES'!$I$8,AH201)))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121" operator="containsText" id="{F606FF01-9A7F-487E-9029-F6B47FE20C3A}">
            <xm:f>NOT(ISERROR(SEARCH('LISTAS DESPLEGABLES'!$I$7,AH201)))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22" operator="containsText" id="{2D448F60-B1BC-4564-8337-EC520F03B9DB}">
            <xm:f>NOT(ISERROR(SEARCH('LISTAS DESPLEGABLES'!$I$6,AH201)))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123" operator="containsText" id="{B5A05A30-DC54-4622-9E48-9A64D1C1D14C}">
            <xm:f>NOT(ISERROR(SEARCH('LISTAS DESPLEGABLES'!$I$5,AH201)))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124" operator="containsText" id="{6F089717-6C5F-4E74-B348-BB9100A0E680}">
            <xm:f>NOT(ISERROR(SEARCH('LISTAS DESPLEGABLES'!$I$4,AH201)))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125" operator="containsText" id="{463A61F4-4D4F-4FEF-A7F7-D0CA6109FC75}">
            <xm:f>NOT(ISERROR(SEARCH('LISTAS DESPLEGABLES'!$I$3,AH201)))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126" operator="containsText" id="{2C1F361A-FCB8-49CA-9F92-966303C1F9C5}">
            <xm:f>NOT(ISERROR(SEARCH('LISTAS DESPLEGABLES'!$I$2,AH201)))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AH201</xm:sqref>
        </x14:conditionalFormatting>
        <x14:conditionalFormatting xmlns:xm="http://schemas.microsoft.com/office/excel/2006/main">
          <x14:cfRule type="containsText" priority="113" operator="containsText" id="{A6D4D669-D05B-4693-961F-B6DC2492D481}">
            <xm:f>NOT(ISERROR(SEARCH('LISTAS DESPLEGABLES'!$I$8,AH209)))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114" operator="containsText" id="{61A1D94D-B324-480B-87AB-D95FD161F003}">
            <xm:f>NOT(ISERROR(SEARCH('LISTAS DESPLEGABLES'!$I$7,AH209)))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15" operator="containsText" id="{2C0BE57C-79A9-46DC-9047-D76C0F95D8BD}">
            <xm:f>NOT(ISERROR(SEARCH('LISTAS DESPLEGABLES'!$I$6,AH209)))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116" operator="containsText" id="{71DE6FD7-5BE2-4519-AD6E-D4017579DDC4}">
            <xm:f>NOT(ISERROR(SEARCH('LISTAS DESPLEGABLES'!$I$5,AH209)))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117" operator="containsText" id="{04678108-1E82-44D8-80A5-7BA0F34678BD}">
            <xm:f>NOT(ISERROR(SEARCH('LISTAS DESPLEGABLES'!$I$4,AH209)))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118" operator="containsText" id="{75E8823C-4A09-4276-9476-08B931D8F9E8}">
            <xm:f>NOT(ISERROR(SEARCH('LISTAS DESPLEGABLES'!$I$3,AH209)))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119" operator="containsText" id="{2A10157D-34A6-4C22-A7D6-57B9EEF07D0E}">
            <xm:f>NOT(ISERROR(SEARCH('LISTAS DESPLEGABLES'!$I$2,AH209)))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AH209</xm:sqref>
        </x14:conditionalFormatting>
        <x14:conditionalFormatting xmlns:xm="http://schemas.microsoft.com/office/excel/2006/main">
          <x14:cfRule type="containsText" priority="106" operator="containsText" id="{E56ECE8D-7853-4585-9291-F064E06EE9C6}">
            <xm:f>NOT(ISERROR(SEARCH('LISTAS DESPLEGABLES'!$I$8,AH218)))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107" operator="containsText" id="{9BB59C1F-7EB5-4256-BBB8-37A5E222CDB3}">
            <xm:f>NOT(ISERROR(SEARCH('LISTAS DESPLEGABLES'!$I$7,AH218)))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08" operator="containsText" id="{48494454-BBB6-46FE-AD97-ECB099422F46}">
            <xm:f>NOT(ISERROR(SEARCH('LISTAS DESPLEGABLES'!$I$6,AH218)))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109" operator="containsText" id="{02FDD5E2-A738-4469-AFD3-DF841DEEA7B0}">
            <xm:f>NOT(ISERROR(SEARCH('LISTAS DESPLEGABLES'!$I$5,AH218)))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110" operator="containsText" id="{89851349-88EB-46AD-BCA3-D2DDA0141552}">
            <xm:f>NOT(ISERROR(SEARCH('LISTAS DESPLEGABLES'!$I$4,AH218)))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111" operator="containsText" id="{ED280015-7C20-4EF6-9C6A-E4949503734F}">
            <xm:f>NOT(ISERROR(SEARCH('LISTAS DESPLEGABLES'!$I$3,AH218)))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112" operator="containsText" id="{BA73264A-23B7-45CD-AA82-E648273980C7}">
            <xm:f>NOT(ISERROR(SEARCH('LISTAS DESPLEGABLES'!$I$2,AH218)))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AH218</xm:sqref>
        </x14:conditionalFormatting>
        <x14:conditionalFormatting xmlns:xm="http://schemas.microsoft.com/office/excel/2006/main">
          <x14:cfRule type="containsText" priority="99" operator="containsText" id="{FA041D90-DC02-410A-95D9-56A3490D7B0F}">
            <xm:f>NOT(ISERROR(SEARCH('LISTAS DESPLEGABLES'!$I$8,AH225)))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100" operator="containsText" id="{7F878DE8-EB7C-428C-A286-1795E80EDF34}">
            <xm:f>NOT(ISERROR(SEARCH('LISTAS DESPLEGABLES'!$I$7,AH225)))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01" operator="containsText" id="{1C18DA26-927C-4D3A-AC12-2A77A05BA9A4}">
            <xm:f>NOT(ISERROR(SEARCH('LISTAS DESPLEGABLES'!$I$6,AH225)))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102" operator="containsText" id="{837D0BB9-9987-4ED3-A2CF-87819015ACDA}">
            <xm:f>NOT(ISERROR(SEARCH('LISTAS DESPLEGABLES'!$I$5,AH225)))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103" operator="containsText" id="{FD328D8E-7396-43F3-9A2C-278DAB41A0B7}">
            <xm:f>NOT(ISERROR(SEARCH('LISTAS DESPLEGABLES'!$I$4,AH225)))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104" operator="containsText" id="{8623C1ED-BA37-4AEB-9B9A-806A6D4A75B0}">
            <xm:f>NOT(ISERROR(SEARCH('LISTAS DESPLEGABLES'!$I$3,AH225)))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105" operator="containsText" id="{C943334B-8CD9-4A1D-A5BF-FB27428E43BF}">
            <xm:f>NOT(ISERROR(SEARCH('LISTAS DESPLEGABLES'!$I$2,AH225)))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AH225</xm:sqref>
        </x14:conditionalFormatting>
        <x14:conditionalFormatting xmlns:xm="http://schemas.microsoft.com/office/excel/2006/main">
          <x14:cfRule type="containsText" priority="92" operator="containsText" id="{C42A8012-6E24-4C67-9366-2371A5638C21}">
            <xm:f>NOT(ISERROR(SEARCH('LISTAS DESPLEGABLES'!$I$8,AH237)))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93" operator="containsText" id="{DB73AA4E-2CD6-4AA4-81A7-6D29C79CDF3A}">
            <xm:f>NOT(ISERROR(SEARCH('LISTAS DESPLEGABLES'!$I$7,AH237)))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94" operator="containsText" id="{4F51251C-7B43-4B4F-AF25-A16FF62A1AD9}">
            <xm:f>NOT(ISERROR(SEARCH('LISTAS DESPLEGABLES'!$I$6,AH237)))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95" operator="containsText" id="{11184287-E3B4-499E-9996-742077ADFEF8}">
            <xm:f>NOT(ISERROR(SEARCH('LISTAS DESPLEGABLES'!$I$5,AH237)))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96" operator="containsText" id="{EFA3BC9D-EDA4-4013-9F9B-21AD4F011446}">
            <xm:f>NOT(ISERROR(SEARCH('LISTAS DESPLEGABLES'!$I$4,AH237)))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97" operator="containsText" id="{0838C1AD-4C51-4C6B-8FBE-94A5ECF5FEF9}">
            <xm:f>NOT(ISERROR(SEARCH('LISTAS DESPLEGABLES'!$I$3,AH237)))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98" operator="containsText" id="{EEA5A20F-19C2-4F69-9F3F-00D458C7928E}">
            <xm:f>NOT(ISERROR(SEARCH('LISTAS DESPLEGABLES'!$I$2,AH237)))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AH237</xm:sqref>
        </x14:conditionalFormatting>
        <x14:conditionalFormatting xmlns:xm="http://schemas.microsoft.com/office/excel/2006/main">
          <x14:cfRule type="containsText" priority="85" operator="containsText" id="{083719E7-C1CE-477B-85DA-4B3250F8C4FC}">
            <xm:f>NOT(ISERROR(SEARCH('LISTAS DESPLEGABLES'!$I$8,AH239)))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86" operator="containsText" id="{D4612909-BD59-4302-B969-C1F9D857DA36}">
            <xm:f>NOT(ISERROR(SEARCH('LISTAS DESPLEGABLES'!$I$7,AH239)))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87" operator="containsText" id="{E15E4C4C-6B0E-4A3A-AAB1-D3A4851BF0A6}">
            <xm:f>NOT(ISERROR(SEARCH('LISTAS DESPLEGABLES'!$I$6,AH239)))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88" operator="containsText" id="{F3723E15-C424-4E79-8463-C203F9A4A9CD}">
            <xm:f>NOT(ISERROR(SEARCH('LISTAS DESPLEGABLES'!$I$5,AH239)))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89" operator="containsText" id="{458FF8ED-A098-4F75-84F7-6F25C13A2F01}">
            <xm:f>NOT(ISERROR(SEARCH('LISTAS DESPLEGABLES'!$I$4,AH239)))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90" operator="containsText" id="{5157B991-4C45-425D-8076-4C5A1E21EEBC}">
            <xm:f>NOT(ISERROR(SEARCH('LISTAS DESPLEGABLES'!$I$3,AH239)))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91" operator="containsText" id="{F1E4D36D-CEFE-4CD0-9704-8879C72EDE8D}">
            <xm:f>NOT(ISERROR(SEARCH('LISTAS DESPLEGABLES'!$I$2,AH239)))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AH239</xm:sqref>
        </x14:conditionalFormatting>
        <x14:conditionalFormatting xmlns:xm="http://schemas.microsoft.com/office/excel/2006/main">
          <x14:cfRule type="containsText" priority="78" operator="containsText" id="{54D5E793-EF3A-40E0-AD5A-3F23510B3AF9}">
            <xm:f>NOT(ISERROR(SEARCH('LISTAS DESPLEGABLES'!$I$8,AH242)))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79" operator="containsText" id="{8B70BEA4-78BB-404C-92B9-D41E888E0711}">
            <xm:f>NOT(ISERROR(SEARCH('LISTAS DESPLEGABLES'!$I$7,AH242)))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80" operator="containsText" id="{FD94DEF6-DE2B-4E3E-9470-B32726AC83D8}">
            <xm:f>NOT(ISERROR(SEARCH('LISTAS DESPLEGABLES'!$I$6,AH242)))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81" operator="containsText" id="{A6FFABA7-8B05-49B3-A0B2-48E5E5260794}">
            <xm:f>NOT(ISERROR(SEARCH('LISTAS DESPLEGABLES'!$I$5,AH242)))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82" operator="containsText" id="{0DF95CF9-E557-4D7F-A16B-5EFBCCA29155}">
            <xm:f>NOT(ISERROR(SEARCH('LISTAS DESPLEGABLES'!$I$4,AH242)))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83" operator="containsText" id="{4AE91AEA-C478-4421-8DD2-0E8BD91679F2}">
            <xm:f>NOT(ISERROR(SEARCH('LISTAS DESPLEGABLES'!$I$3,AH242)))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84" operator="containsText" id="{0834DEB0-42CD-4DDB-88A2-3B0896E12797}">
            <xm:f>NOT(ISERROR(SEARCH('LISTAS DESPLEGABLES'!$I$2,AH242)))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AH242</xm:sqref>
        </x14:conditionalFormatting>
        <x14:conditionalFormatting xmlns:xm="http://schemas.microsoft.com/office/excel/2006/main">
          <x14:cfRule type="containsText" priority="71" operator="containsText" id="{B291C5B4-1B54-48BC-A625-C02DBA8AA29B}">
            <xm:f>NOT(ISERROR(SEARCH('LISTAS DESPLEGABLES'!$I$8,AH269)))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72" operator="containsText" id="{7D4BC66C-545D-4926-9042-755EE625E401}">
            <xm:f>NOT(ISERROR(SEARCH('LISTAS DESPLEGABLES'!$I$7,AH269)))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73" operator="containsText" id="{E34B1818-2526-4905-B747-0C5261697857}">
            <xm:f>NOT(ISERROR(SEARCH('LISTAS DESPLEGABLES'!$I$6,AH269)))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74" operator="containsText" id="{E7D121C5-7B34-4A80-8CC5-B8E1421ADBCA}">
            <xm:f>NOT(ISERROR(SEARCH('LISTAS DESPLEGABLES'!$I$5,AH269)))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75" operator="containsText" id="{85E2A17B-5831-4467-BA1A-727B75D36BC4}">
            <xm:f>NOT(ISERROR(SEARCH('LISTAS DESPLEGABLES'!$I$4,AH269)))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76" operator="containsText" id="{92FB4072-5AA9-43C3-9100-5244851174C5}">
            <xm:f>NOT(ISERROR(SEARCH('LISTAS DESPLEGABLES'!$I$3,AH269)))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77" operator="containsText" id="{002874F9-7DDB-42BE-854A-06A7C7042BF4}">
            <xm:f>NOT(ISERROR(SEARCH('LISTAS DESPLEGABLES'!$I$2,AH269)))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AH269</xm:sqref>
        </x14:conditionalFormatting>
        <x14:conditionalFormatting xmlns:xm="http://schemas.microsoft.com/office/excel/2006/main">
          <x14:cfRule type="containsText" priority="64" operator="containsText" id="{A95F67B3-DDF8-4FDB-934B-DD4EB1336424}">
            <xm:f>NOT(ISERROR(SEARCH('LISTAS DESPLEGABLES'!$I$8,AH275)))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65" operator="containsText" id="{21FE7F0D-6868-4E0B-9933-D85DDA564E6E}">
            <xm:f>NOT(ISERROR(SEARCH('LISTAS DESPLEGABLES'!$I$7,AH275)))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66" operator="containsText" id="{5921C505-B1EF-4839-8AAF-2982C8BB0B34}">
            <xm:f>NOT(ISERROR(SEARCH('LISTAS DESPLEGABLES'!$I$6,AH275)))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67" operator="containsText" id="{C2230109-512D-4372-AF72-97BF5CB8E04E}">
            <xm:f>NOT(ISERROR(SEARCH('LISTAS DESPLEGABLES'!$I$5,AH275)))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68" operator="containsText" id="{D67AD20E-59FE-44E9-961F-DA1AD46CB02D}">
            <xm:f>NOT(ISERROR(SEARCH('LISTAS DESPLEGABLES'!$I$4,AH275)))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69" operator="containsText" id="{F1B14090-5A1F-44F6-9981-2E96B14824C4}">
            <xm:f>NOT(ISERROR(SEARCH('LISTAS DESPLEGABLES'!$I$3,AH275)))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70" operator="containsText" id="{E078F52E-6AE1-45AB-88A8-92E3C312B3C3}">
            <xm:f>NOT(ISERROR(SEARCH('LISTAS DESPLEGABLES'!$I$2,AH275)))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AH275</xm:sqref>
        </x14:conditionalFormatting>
        <x14:conditionalFormatting xmlns:xm="http://schemas.microsoft.com/office/excel/2006/main">
          <x14:cfRule type="containsText" priority="57" operator="containsText" id="{50E4635F-53F2-42EE-8D7A-E5694D3906E1}">
            <xm:f>NOT(ISERROR(SEARCH('LISTAS DESPLEGABLES'!$I$8,AH277)))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58" operator="containsText" id="{39A518AC-431B-4832-9E34-DD1880B40915}">
            <xm:f>NOT(ISERROR(SEARCH('LISTAS DESPLEGABLES'!$I$7,AH277)))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59" operator="containsText" id="{15B69490-F933-4E42-B47C-77157A292C29}">
            <xm:f>NOT(ISERROR(SEARCH('LISTAS DESPLEGABLES'!$I$6,AH277)))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60" operator="containsText" id="{81DF8085-7CB7-4F82-9663-8477E0D52B19}">
            <xm:f>NOT(ISERROR(SEARCH('LISTAS DESPLEGABLES'!$I$5,AH277)))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61" operator="containsText" id="{0076B9A6-6470-4E0C-86A6-C220E144160D}">
            <xm:f>NOT(ISERROR(SEARCH('LISTAS DESPLEGABLES'!$I$4,AH277)))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62" operator="containsText" id="{27FC5965-D8A9-43DA-94AE-22FE541B47BA}">
            <xm:f>NOT(ISERROR(SEARCH('LISTAS DESPLEGABLES'!$I$3,AH277)))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63" operator="containsText" id="{451D6ABD-5F43-4D99-87DD-C8885A963049}">
            <xm:f>NOT(ISERROR(SEARCH('LISTAS DESPLEGABLES'!$I$2,AH277)))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AH277</xm:sqref>
        </x14:conditionalFormatting>
        <x14:conditionalFormatting xmlns:xm="http://schemas.microsoft.com/office/excel/2006/main">
          <x14:cfRule type="containsText" priority="50" operator="containsText" id="{C49F1A6A-0CDA-46CF-ACE4-4F86EEE958FD}">
            <xm:f>NOT(ISERROR(SEARCH('LISTAS DESPLEGABLES'!$I$8,AH280)))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51" operator="containsText" id="{2AFAEFFD-041D-42D7-8B16-2A8353C99AC6}">
            <xm:f>NOT(ISERROR(SEARCH('LISTAS DESPLEGABLES'!$I$7,AH280)))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52" operator="containsText" id="{32B88780-F62D-417D-9D53-C430A9DD905F}">
            <xm:f>NOT(ISERROR(SEARCH('LISTAS DESPLEGABLES'!$I$6,AH280)))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53" operator="containsText" id="{0E14F824-E028-4FD1-B3BD-D6AA8C55CC3F}">
            <xm:f>NOT(ISERROR(SEARCH('LISTAS DESPLEGABLES'!$I$5,AH280)))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54" operator="containsText" id="{3FFE66DA-6F0A-4538-B6D0-9E215F0987F6}">
            <xm:f>NOT(ISERROR(SEARCH('LISTAS DESPLEGABLES'!$I$4,AH280)))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55" operator="containsText" id="{1D41870E-E3D1-48CA-B47E-A735E958AFFA}">
            <xm:f>NOT(ISERROR(SEARCH('LISTAS DESPLEGABLES'!$I$3,AH280)))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56" operator="containsText" id="{207CEB89-1F9F-46D8-AA06-987AC289F8E2}">
            <xm:f>NOT(ISERROR(SEARCH('LISTAS DESPLEGABLES'!$I$2,AH280)))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AH280:AH282 AH284:AH289 AH291:AH292 AH294:AH295 AH298</xm:sqref>
        </x14:conditionalFormatting>
        <x14:conditionalFormatting xmlns:xm="http://schemas.microsoft.com/office/excel/2006/main">
          <x14:cfRule type="containsText" priority="43" operator="containsText" id="{FC5A2BAE-765E-4691-B17C-F16DCFD2B8FF}">
            <xm:f>NOT(ISERROR(SEARCH('LISTAS DESPLEGABLES'!$I$8,AH305)))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44" operator="containsText" id="{9E4FA494-2E3A-4AF4-A1F9-52E30A8A19F2}">
            <xm:f>NOT(ISERROR(SEARCH('LISTAS DESPLEGABLES'!$I$7,AH305)))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45" operator="containsText" id="{F4723A63-0650-4C8C-8FC3-30E392BC5D8A}">
            <xm:f>NOT(ISERROR(SEARCH('LISTAS DESPLEGABLES'!$I$6,AH305)))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46" operator="containsText" id="{ECE61126-6E66-4AAE-BD03-A3948A6D0DDF}">
            <xm:f>NOT(ISERROR(SEARCH('LISTAS DESPLEGABLES'!$I$5,AH305)))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47" operator="containsText" id="{158C7D76-251C-47C7-8A13-7105BF1C5FC1}">
            <xm:f>NOT(ISERROR(SEARCH('LISTAS DESPLEGABLES'!$I$4,AH305)))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48" operator="containsText" id="{24816030-A21A-4677-A240-0D8E50EDEDC5}">
            <xm:f>NOT(ISERROR(SEARCH('LISTAS DESPLEGABLES'!$I$3,AH305)))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49" operator="containsText" id="{FCABF476-376A-4D77-AE68-BB12241C662A}">
            <xm:f>NOT(ISERROR(SEARCH('LISTAS DESPLEGABLES'!$I$2,AH305)))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AH305 AH308 AH310</xm:sqref>
        </x14:conditionalFormatting>
        <x14:conditionalFormatting xmlns:xm="http://schemas.microsoft.com/office/excel/2006/main">
          <x14:cfRule type="containsText" priority="36" operator="containsText" id="{2626A08B-DD9C-439B-B542-E7CFE28B94C3}">
            <xm:f>NOT(ISERROR(SEARCH('LISTAS DESPLEGABLES'!$I$8,AH19)))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37" operator="containsText" id="{F58F3EB2-22F0-4C16-B4ED-516ED04F776A}">
            <xm:f>NOT(ISERROR(SEARCH('LISTAS DESPLEGABLES'!$I$7,AH19)))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38" operator="containsText" id="{136A385E-2F35-41CD-9810-AF9BDAF4B070}">
            <xm:f>NOT(ISERROR(SEARCH('LISTAS DESPLEGABLES'!$I$6,AH19)))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39" operator="containsText" id="{3CB6F33E-5358-4652-A12D-4D12F4A554AB}">
            <xm:f>NOT(ISERROR(SEARCH('LISTAS DESPLEGABLES'!$I$5,AH19)))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40" operator="containsText" id="{A1C88447-D55E-46A5-8B74-C43594471E14}">
            <xm:f>NOT(ISERROR(SEARCH('LISTAS DESPLEGABLES'!$I$4,AH19)))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41" operator="containsText" id="{974BB3B2-DEAF-4FD4-BA24-D90942907AFE}">
            <xm:f>NOT(ISERROR(SEARCH('LISTAS DESPLEGABLES'!$I$3,AH19)))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42" operator="containsText" id="{ACCC0BBA-0D3F-4C80-AD01-8D716A104C9D}">
            <xm:f>NOT(ISERROR(SEARCH('LISTAS DESPLEGABLES'!$I$2,AH19)))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AH19</xm:sqref>
        </x14:conditionalFormatting>
        <x14:conditionalFormatting xmlns:xm="http://schemas.microsoft.com/office/excel/2006/main">
          <x14:cfRule type="containsText" priority="29" operator="containsText" id="{BCA2BF43-00F5-4DFC-A1CB-4F082E4AA4CF}">
            <xm:f>NOT(ISERROR(SEARCH('LISTAS DESPLEGABLES'!$I$8,AH47)))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30" operator="containsText" id="{0EB69FC3-2977-4503-AF7F-9EC63D9CB9A7}">
            <xm:f>NOT(ISERROR(SEARCH('LISTAS DESPLEGABLES'!$I$7,AH47)))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31" operator="containsText" id="{1E6A5369-3C62-42F9-887B-7B58B58A931C}">
            <xm:f>NOT(ISERROR(SEARCH('LISTAS DESPLEGABLES'!$I$6,AH47)))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32" operator="containsText" id="{AD4BC0AA-27F7-4E07-9456-951420ED445B}">
            <xm:f>NOT(ISERROR(SEARCH('LISTAS DESPLEGABLES'!$I$5,AH47)))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33" operator="containsText" id="{B02C6289-ABB3-4F8E-B223-F4F918A0BD12}">
            <xm:f>NOT(ISERROR(SEARCH('LISTAS DESPLEGABLES'!$I$4,AH47)))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34" operator="containsText" id="{CEAC35FB-4EFF-4D52-B3EC-5F219819D88F}">
            <xm:f>NOT(ISERROR(SEARCH('LISTAS DESPLEGABLES'!$I$3,AH47)))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35" operator="containsText" id="{8F8CF4BD-F103-4BB2-AA6B-C7E7477B1354}">
            <xm:f>NOT(ISERROR(SEARCH('LISTAS DESPLEGABLES'!$I$2,AH47)))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AH47</xm:sqref>
        </x14:conditionalFormatting>
        <x14:conditionalFormatting xmlns:xm="http://schemas.microsoft.com/office/excel/2006/main">
          <x14:cfRule type="containsText" priority="22" operator="containsText" id="{4ED81FB2-811C-4A59-805D-4674897D2D3C}">
            <xm:f>NOT(ISERROR(SEARCH('LISTAS DESPLEGABLES'!$I$8,AH75)))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23" operator="containsText" id="{BBDDA505-3932-43F6-8772-D420FB6B8921}">
            <xm:f>NOT(ISERROR(SEARCH('LISTAS DESPLEGABLES'!$I$7,AH75)))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24" operator="containsText" id="{4D5EB5EE-14BA-4DBB-8D29-B319FEA97BA9}">
            <xm:f>NOT(ISERROR(SEARCH('LISTAS DESPLEGABLES'!$I$6,AH75)))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25" operator="containsText" id="{51E20D80-6552-4826-A89B-E9342F251446}">
            <xm:f>NOT(ISERROR(SEARCH('LISTAS DESPLEGABLES'!$I$5,AH75)))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26" operator="containsText" id="{389D3D14-BF59-4720-A521-AD181265D9A4}">
            <xm:f>NOT(ISERROR(SEARCH('LISTAS DESPLEGABLES'!$I$4,AH75)))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27" operator="containsText" id="{8AC06FCC-307F-460B-89D2-D37B0A42B413}">
            <xm:f>NOT(ISERROR(SEARCH('LISTAS DESPLEGABLES'!$I$3,AH75)))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28" operator="containsText" id="{CCE8FF22-FD81-46F6-A2C3-3826D7E35C80}">
            <xm:f>NOT(ISERROR(SEARCH('LISTAS DESPLEGABLES'!$I$2,AH75)))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AH75</xm:sqref>
        </x14:conditionalFormatting>
        <x14:conditionalFormatting xmlns:xm="http://schemas.microsoft.com/office/excel/2006/main">
          <x14:cfRule type="containsText" priority="15" operator="containsText" id="{BBE8C15F-21B4-4575-8311-5A4EB6B8D300}">
            <xm:f>NOT(ISERROR(SEARCH('LISTAS DESPLEGABLES'!$I$8,AH129)))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16" operator="containsText" id="{2197120C-EF5A-4055-8491-9E964903BD34}">
            <xm:f>NOT(ISERROR(SEARCH('LISTAS DESPLEGABLES'!$I$7,AH129)))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7" operator="containsText" id="{6BDD02BE-F677-4E7D-BE78-67097AF94E8B}">
            <xm:f>NOT(ISERROR(SEARCH('LISTAS DESPLEGABLES'!$I$6,AH129)))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18" operator="containsText" id="{AFB735AF-1C7A-46AD-A61C-38A8034891BD}">
            <xm:f>NOT(ISERROR(SEARCH('LISTAS DESPLEGABLES'!$I$5,AH129)))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19" operator="containsText" id="{C943BCFD-CD54-4371-BAC5-B36635239F64}">
            <xm:f>NOT(ISERROR(SEARCH('LISTAS DESPLEGABLES'!$I$4,AH129)))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20" operator="containsText" id="{1363D8AB-A780-4411-B943-0DFDAD906D18}">
            <xm:f>NOT(ISERROR(SEARCH('LISTAS DESPLEGABLES'!$I$3,AH129)))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21" operator="containsText" id="{8082F4D6-CB40-43AD-9EF5-103228BCB52F}">
            <xm:f>NOT(ISERROR(SEARCH('LISTAS DESPLEGABLES'!$I$2,AH129)))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AH129</xm:sqref>
        </x14:conditionalFormatting>
        <x14:conditionalFormatting xmlns:xm="http://schemas.microsoft.com/office/excel/2006/main">
          <x14:cfRule type="containsText" priority="8" operator="containsText" id="{415A2218-4C57-4D68-B051-4A5314ABD7D1}">
            <xm:f>NOT(ISERROR(SEARCH('LISTAS DESPLEGABLES'!$I$8,AH158)))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9" operator="containsText" id="{CFA7178F-52C0-4066-9BAE-6C3B665A3483}">
            <xm:f>NOT(ISERROR(SEARCH('LISTAS DESPLEGABLES'!$I$7,AH158)))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0" operator="containsText" id="{355B7DBA-58D3-4962-9BE1-527CD0B9F89F}">
            <xm:f>NOT(ISERROR(SEARCH('LISTAS DESPLEGABLES'!$I$6,AH158)))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11" operator="containsText" id="{52697A09-5AF3-422E-9D4F-BB33163E430E}">
            <xm:f>NOT(ISERROR(SEARCH('LISTAS DESPLEGABLES'!$I$5,AH158)))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12" operator="containsText" id="{7EEEC683-56F9-4F0A-BA45-E27D2D610C53}">
            <xm:f>NOT(ISERROR(SEARCH('LISTAS DESPLEGABLES'!$I$4,AH158)))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13" operator="containsText" id="{86B2198C-6801-46B1-9B65-48BE7565390E}">
            <xm:f>NOT(ISERROR(SEARCH('LISTAS DESPLEGABLES'!$I$3,AH158)))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14" operator="containsText" id="{708EF892-CA25-43EE-B73F-1A2CB8EB10AC}">
            <xm:f>NOT(ISERROR(SEARCH('LISTAS DESPLEGABLES'!$I$2,AH158)))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AH158</xm:sqref>
        </x14:conditionalFormatting>
        <x14:conditionalFormatting xmlns:xm="http://schemas.microsoft.com/office/excel/2006/main">
          <x14:cfRule type="containsText" priority="1" operator="containsText" id="{D76E40A4-8A2C-4483-A312-7B8778D379B1}">
            <xm:f>NOT(ISERROR(SEARCH('LISTAS DESPLEGABLES'!$I$8,AH329)))</xm:f>
            <xm:f>'LISTAS DESPLEGABLES'!$I$8</xm:f>
            <x14:dxf>
              <fill>
                <patternFill>
                  <bgColor theme="8" tint="0.39994506668294322"/>
                </patternFill>
              </fill>
            </x14:dxf>
          </x14:cfRule>
          <x14:cfRule type="containsText" priority="2" operator="containsText" id="{A6EB9608-A7C3-4EBB-9E90-447878418183}">
            <xm:f>NOT(ISERROR(SEARCH('LISTAS DESPLEGABLES'!$I$7,AH329)))</xm:f>
            <xm:f>'LISTAS DESPLEGABLES'!$I$7</xm:f>
            <x14:dxf>
              <fill>
                <patternFill>
                  <bgColor rgb="FFFFFF00"/>
                </patternFill>
              </fill>
            </x14:dxf>
          </x14:cfRule>
          <x14:cfRule type="containsText" priority="3" operator="containsText" id="{A56EE06B-D3E7-42AC-B99C-C518FAE789DE}">
            <xm:f>NOT(ISERROR(SEARCH('LISTAS DESPLEGABLES'!$I$6,AH329)))</xm:f>
            <xm:f>'LISTAS DESPLEGABLES'!$I$6</xm:f>
            <x14:dxf>
              <fill>
                <patternFill>
                  <bgColor theme="1" tint="0.499984740745262"/>
                </patternFill>
              </fill>
            </x14:dxf>
          </x14:cfRule>
          <x14:cfRule type="containsText" priority="4" operator="containsText" id="{FB26B598-3ECA-4409-84DC-7B45C670ABB8}">
            <xm:f>NOT(ISERROR(SEARCH('LISTAS DESPLEGABLES'!$I$5,AH329)))</xm:f>
            <xm:f>'LISTAS DESPLEGABLES'!$I$5</xm:f>
            <x14:dxf>
              <fill>
                <patternFill>
                  <bgColor theme="5" tint="-0.24994659260841701"/>
                </patternFill>
              </fill>
            </x14:dxf>
          </x14:cfRule>
          <x14:cfRule type="containsText" priority="5" operator="containsText" id="{62ABDDA0-14A6-48DD-B056-A3017677ADE6}">
            <xm:f>NOT(ISERROR(SEARCH('LISTAS DESPLEGABLES'!$I$4,AH329)))</xm:f>
            <xm:f>'LISTAS DESPLEGABLES'!$I$4</xm:f>
            <x14:dxf>
              <fill>
                <patternFill>
                  <bgColor theme="0" tint="-0.14996795556505021"/>
                </patternFill>
              </fill>
            </x14:dxf>
          </x14:cfRule>
          <x14:cfRule type="containsText" priority="6" operator="containsText" id="{47BE6B4C-DAEA-4333-826D-AED314FEB7B9}">
            <xm:f>NOT(ISERROR(SEARCH('LISTAS DESPLEGABLES'!$I$3,AH329)))</xm:f>
            <xm:f>'LISTAS DESPLEGABLES'!$I$3</xm:f>
            <x14:dxf>
              <fill>
                <patternFill>
                  <bgColor rgb="FFFF5050"/>
                </patternFill>
              </fill>
            </x14:dxf>
          </x14:cfRule>
          <x14:cfRule type="containsText" priority="7" operator="containsText" id="{43822297-BD80-40FD-906A-148C5415A8B6}">
            <xm:f>NOT(ISERROR(SEARCH('LISTAS DESPLEGABLES'!$I$2,AH329)))</xm:f>
            <xm:f>'LISTAS DESPLEGABLES'!$I$2</xm:f>
            <x14:dxf>
              <fill>
                <patternFill>
                  <bgColor theme="9" tint="0.39994506668294322"/>
                </patternFill>
              </fill>
            </x14:dxf>
          </x14:cfRule>
          <xm:sqref>AH329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1281" yWindow="768" count="16">
        <x14:dataValidation type="list" allowBlank="1" showInputMessage="1" showErrorMessage="1" promptTitle="CARACTER DE IMPACTO" prompt="(1) Afectación positiva: Favorece la mitigación del impacto ambiental relacionado._x000a_(-1) Afectación negativa: Propicia el impacto ambiental relacionado." xr:uid="{00000000-0002-0000-0100-000013000000}">
          <x14:formula1>
            <xm:f>'LISTAS DESPLEGABLES'!$F$2:$F$3</xm:f>
          </x14:formula1>
          <xm:sqref>Y408:Y1048576 Y41:Y51</xm:sqref>
        </x14:dataValidation>
        <x14:dataValidation type="list" allowBlank="1" showInputMessage="1" showErrorMessage="1" prompt="(1) Anual: Una vez al año (o período de tiempo mayor)._x000a_(2) Mensual: Una o dos veces al mes._x000a_(3) Semanal: Una vez a la semana._x000a_(4) Diario: Una o más veces al día (por baches)._x000a_(5) Continuo: Durante 24 horas al día." xr:uid="{00000000-0002-0000-0100-000014000000}">
          <x14:formula1>
            <xm:f>'LISTAS DESPLEGABLES'!$G$2:$G$6</xm:f>
          </x14:formula1>
          <xm:sqref>Z408:Z1048576 Z41:Z51</xm:sqref>
        </x14:dataValidation>
        <x14:dataValidation type="list" allowBlank="1" showInputMessage="1" showErrorMessage="1" xr:uid="{00000000-0002-0000-0100-000018000000}">
          <x14:formula1>
            <xm:f>'LISTAS DESPLEGABLES'!#REF!</xm:f>
          </x14:formula1>
          <xm:sqref>AG12 AG128:AG132 AG408:AG1048576 AG41:AG51</xm:sqref>
        </x14:dataValidation>
        <x14:dataValidation type="list" allowBlank="1" showInputMessage="1" showErrorMessage="1" xr:uid="{00000000-0002-0000-0100-000016000000}">
          <x14:formula1>
            <xm:f>'LISTAS DESPLEGABLES'!$E$2:$E$17</xm:f>
          </x14:formula1>
          <xm:sqref>X408:X1048576 X41:X51 X115</xm:sqref>
        </x14:dataValidation>
        <x14:dataValidation type="list" allowBlank="1" showInputMessage="1" showErrorMessage="1" xr:uid="{00000000-0002-0000-0100-00001B000000}">
          <x14:formula1>
            <xm:f>'LISTAS DESPLEGABLES'!$D$2:$D$37</xm:f>
          </x14:formula1>
          <xm:sqref>W408:W1048576 W41 W43:W51</xm:sqref>
        </x14:dataValidation>
        <x14:dataValidation type="list" allowBlank="1" showInputMessage="1" showErrorMessage="1" xr:uid="{5B2CFCA1-EC9A-2F4B-83D2-867EC7879BF6}">
          <x14:formula1>
            <xm:f>'LISTAS DESPLEGABLES'!$A$2:$A$88</xm:f>
          </x14:formula1>
          <xm:sqref>C40</xm:sqref>
        </x14:dataValidation>
        <x14:dataValidation type="list" allowBlank="1" showInputMessage="1" showErrorMessage="1" xr:uid="{00000000-0002-0000-0100-00001D000000}">
          <x14:formula1>
            <xm:f>'LISTAS DESPLEGABLES'!$J$2:$J$4</xm:f>
          </x14:formula1>
          <xm:sqref>B18</xm:sqref>
        </x14:dataValidation>
        <x14:dataValidation type="list" allowBlank="1" showInputMessage="1" showErrorMessage="1" xr:uid="{00000000-0002-0000-0100-000020000000}">
          <x14:formula1>
            <xm:f>'LISTAS DESPLEGABLES'!$F$2:$F$3</xm:f>
          </x14:formula1>
          <xm:sqref>Y65 Y76 Y81 Y94 Y40</xm:sqref>
        </x14:dataValidation>
        <x14:dataValidation type="list" allowBlank="1" showInputMessage="1" showErrorMessage="1" xr:uid="{00000000-0002-0000-0100-000021000000}">
          <x14:formula1>
            <xm:f>'LISTAS DESPLEGABLES'!$G$2:$G$6</xm:f>
          </x14:formula1>
          <xm:sqref>Z65 Z76 Z81 Z94 Z40</xm:sqref>
        </x14:dataValidation>
        <x14:dataValidation type="list" allowBlank="1" showInputMessage="1" showErrorMessage="1" xr:uid="{00000000-0002-0000-0100-000017000000}">
          <x14:formula1>
            <xm:f>'LISTAS DESPLEGABLES'!$E$2:$E$18</xm:f>
          </x14:formula1>
          <xm:sqref>X65 X76 X81 X94 X40</xm:sqref>
        </x14:dataValidation>
        <x14:dataValidation type="list" allowBlank="1" showInputMessage="1" showErrorMessage="1" xr:uid="{00000000-0002-0000-0100-00001C000000}">
          <x14:formula1>
            <xm:f>'LISTAS DESPLEGABLES'!$D$2:$D$41</xm:f>
          </x14:formula1>
          <xm:sqref>W42 W65 W76 W81 W94 W40</xm:sqref>
        </x14:dataValidation>
        <x14:dataValidation type="list" allowBlank="1" showInputMessage="1" showErrorMessage="1" xr:uid="{00000000-0002-0000-0100-000015000000}">
          <x14:formula1>
            <xm:f>'LISTAS DESPLEGABLES'!$G$7:$G$9</xm:f>
          </x14:formula1>
          <xm:sqref>AA408:AC1048576 AA94:AC94 AA81:AC81 AA65:AC65 AA76:AC76 AA40:AC51</xm:sqref>
        </x14:dataValidation>
        <x14:dataValidation type="list" allowBlank="1" showInputMessage="1" showErrorMessage="1" xr:uid="{00000000-0002-0000-0100-00001F000000}">
          <x14:formula1>
            <xm:f>'LISTAS DESPLEGABLES'!$I$2:$I$9</xm:f>
          </x14:formula1>
          <xm:sqref>AH34 AH18:AH27 AH44:AH45 AH42 AH47:AH53 AH100:AH101 AH110:AH111 AH206:AH209 AH297:AH298 AH30:AH32 AH40 AH55 AH70 AH94 AH134:AH135 AH149:AH150 AH153 AH165 AH170 AH191:AH192 AH195 AH221 AH225:AH226 AH228:AH229 AH234 AH247:AH248 AH255:AH256 AH263:AH265 AH272 AH305:AH311 AH97 AH302 AH314 AH319 AH324 AH334 AH339 AH344 AH349 AH36:AH38 AH68 AH72:AH73 AH75:AH78 AH81 AH117:AH132 AH141:AH142 AH147 AH173 AH185 AH198 AH201 AH218 AH237 AH239 AH242 AH269 AH275 AH277 AH280:AH295 AH158 AH329</xm:sqref>
        </x14:dataValidation>
        <x14:dataValidation type="list" allowBlank="1" showInputMessage="1" showErrorMessage="1" xr:uid="{00000000-0002-0000-0100-000011000000}">
          <x14:formula1>
            <xm:f>'LISTAS DESPLEGABLES'!$B$2:$B$4</xm:f>
          </x14:formula1>
          <xm:sqref>U40</xm:sqref>
        </x14:dataValidation>
        <x14:dataValidation type="list" allowBlank="1" showInputMessage="1" showErrorMessage="1" xr:uid="{00000000-0002-0000-0100-000012000000}">
          <x14:formula1>
            <xm:f>'LISTAS DESPLEGABLES'!$C$2:$C$3</xm:f>
          </x14:formula1>
          <xm:sqref>V40</xm:sqref>
        </x14:dataValidation>
        <x14:dataValidation type="list" allowBlank="1" showInputMessage="1" showErrorMessage="1" xr:uid="{00000000-0002-0000-0100-00001A000000}">
          <x14:formula1>
            <xm:f>'LISTAS DESPLEGABLES'!$H$2:$H$8</xm:f>
          </x14:formula1>
          <xm:sqref>D40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15"/>
  <sheetViews>
    <sheetView zoomScale="86" zoomScaleNormal="86" workbookViewId="0">
      <selection activeCell="D26" sqref="D26"/>
    </sheetView>
  </sheetViews>
  <sheetFormatPr baseColWidth="10" defaultRowHeight="15" x14ac:dyDescent="0.25"/>
  <cols>
    <col min="1" max="1" width="1.85546875" customWidth="1"/>
    <col min="2" max="2" width="21.140625" customWidth="1"/>
    <col min="3" max="3" width="16.140625" customWidth="1"/>
    <col min="10" max="10" width="11.42578125" customWidth="1"/>
  </cols>
  <sheetData>
    <row r="1" spans="2:17" ht="6" customHeight="1" x14ac:dyDescent="0.25"/>
    <row r="2" spans="2:17" ht="15" customHeight="1" x14ac:dyDescent="0.25">
      <c r="B2" s="214"/>
      <c r="C2" s="167" t="s">
        <v>38</v>
      </c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96" t="s">
        <v>20</v>
      </c>
      <c r="P2" s="217"/>
      <c r="Q2" s="197"/>
    </row>
    <row r="3" spans="2:17" x14ac:dyDescent="0.25">
      <c r="B3" s="215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94" t="s">
        <v>226</v>
      </c>
      <c r="P3" s="218"/>
      <c r="Q3" s="195"/>
    </row>
    <row r="4" spans="2:17" x14ac:dyDescent="0.25">
      <c r="B4" s="215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96" t="s">
        <v>21</v>
      </c>
      <c r="P4" s="217"/>
      <c r="Q4" s="197"/>
    </row>
    <row r="5" spans="2:17" ht="15" customHeight="1" x14ac:dyDescent="0.25">
      <c r="B5" s="215"/>
      <c r="C5" s="167" t="s">
        <v>229</v>
      </c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94" t="s">
        <v>363</v>
      </c>
      <c r="P5" s="218"/>
      <c r="Q5" s="195"/>
    </row>
    <row r="6" spans="2:17" x14ac:dyDescent="0.25">
      <c r="B6" s="215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96" t="s">
        <v>22</v>
      </c>
      <c r="P6" s="217"/>
      <c r="Q6" s="197"/>
    </row>
    <row r="7" spans="2:17" x14ac:dyDescent="0.25">
      <c r="B7" s="216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94" t="s">
        <v>40</v>
      </c>
      <c r="P7" s="218"/>
      <c r="Q7" s="195"/>
    </row>
    <row r="8" spans="2:17" ht="15.75" thickBot="1" x14ac:dyDescent="0.3">
      <c r="H8" s="70" t="s">
        <v>251</v>
      </c>
    </row>
    <row r="9" spans="2:17" x14ac:dyDescent="0.25">
      <c r="B9" s="210" t="s">
        <v>120</v>
      </c>
      <c r="C9" s="223" t="s">
        <v>81</v>
      </c>
      <c r="D9" s="224"/>
      <c r="E9" s="224"/>
      <c r="F9" s="224"/>
      <c r="G9" s="224"/>
      <c r="H9" s="224"/>
      <c r="I9" s="225"/>
      <c r="J9" s="207" t="s">
        <v>82</v>
      </c>
      <c r="K9" s="208"/>
      <c r="L9" s="208"/>
      <c r="M9" s="208"/>
      <c r="N9" s="208"/>
      <c r="O9" s="208"/>
      <c r="P9" s="208"/>
      <c r="Q9" s="209"/>
    </row>
    <row r="10" spans="2:17" ht="15.75" thickBot="1" x14ac:dyDescent="0.3">
      <c r="B10" s="211"/>
      <c r="C10" s="226"/>
      <c r="D10" s="227"/>
      <c r="E10" s="227"/>
      <c r="F10" s="227"/>
      <c r="G10" s="227"/>
      <c r="H10" s="227"/>
      <c r="I10" s="228"/>
      <c r="J10" s="20" t="s">
        <v>43</v>
      </c>
      <c r="K10" s="21" t="s">
        <v>44</v>
      </c>
      <c r="L10" s="21" t="s">
        <v>45</v>
      </c>
      <c r="M10" s="21" t="s">
        <v>46</v>
      </c>
      <c r="N10" s="21" t="s">
        <v>47</v>
      </c>
      <c r="O10" s="21" t="s">
        <v>48</v>
      </c>
      <c r="P10" s="21" t="s">
        <v>42</v>
      </c>
      <c r="Q10" s="22" t="s">
        <v>49</v>
      </c>
    </row>
    <row r="11" spans="2:17" ht="45" customHeight="1" x14ac:dyDescent="0.25">
      <c r="B11" s="29">
        <v>44461</v>
      </c>
      <c r="C11" s="221" t="s">
        <v>318</v>
      </c>
      <c r="D11" s="221"/>
      <c r="E11" s="221"/>
      <c r="F11" s="221"/>
      <c r="G11" s="221"/>
      <c r="H11" s="221"/>
      <c r="I11" s="222"/>
      <c r="J11" s="19">
        <f>COUNTIF(MIAVIA!AE18:AE351,"ALTO NEGATIVO")</f>
        <v>0</v>
      </c>
      <c r="K11" s="19">
        <f>COUNTIF(MIAVIA!AE18:AE351,"ALTO POSITIVO")</f>
        <v>0</v>
      </c>
      <c r="L11" s="19">
        <f>COUNTIF(MIAVIA!AE18:AE351,"MEDIO NEGATIVO")</f>
        <v>175</v>
      </c>
      <c r="M11" s="19">
        <f>COUNTIF(MIAVIA!AE18:AE351,"MEDIO POSITIVO")</f>
        <v>31</v>
      </c>
      <c r="N11" s="19">
        <f>COUNTIF(MIAVIA!AE18:AE351,"BAJO NEGATIVO")</f>
        <v>110</v>
      </c>
      <c r="O11" s="19">
        <f>COUNTIF(MIAVIA!AE18:AE351,"BAJO POSITIVO")</f>
        <v>17</v>
      </c>
      <c r="P11" s="27">
        <f>L11+J11</f>
        <v>175</v>
      </c>
      <c r="Q11" s="28">
        <f>SUM(J11:O11)</f>
        <v>333</v>
      </c>
    </row>
    <row r="12" spans="2:17" x14ac:dyDescent="0.25">
      <c r="B12" s="30"/>
      <c r="C12" s="212"/>
      <c r="D12" s="212"/>
      <c r="E12" s="212"/>
      <c r="F12" s="212"/>
      <c r="G12" s="212"/>
      <c r="H12" s="212"/>
      <c r="I12" s="213"/>
      <c r="J12" s="17"/>
      <c r="K12" s="23"/>
      <c r="L12" s="23"/>
      <c r="M12" s="23"/>
      <c r="N12" s="23"/>
      <c r="O12" s="23"/>
      <c r="P12" s="23">
        <f t="shared" ref="P12:P15" si="0">L12+J12</f>
        <v>0</v>
      </c>
      <c r="Q12" s="24">
        <f t="shared" ref="Q12:Q15" si="1">J12+K12+L12+M12+N12+O12</f>
        <v>0</v>
      </c>
    </row>
    <row r="13" spans="2:17" x14ac:dyDescent="0.25">
      <c r="B13" s="29"/>
      <c r="C13" s="212"/>
      <c r="D13" s="212"/>
      <c r="E13" s="212"/>
      <c r="F13" s="212"/>
      <c r="G13" s="212"/>
      <c r="H13" s="212"/>
      <c r="I13" s="213"/>
      <c r="J13" s="17"/>
      <c r="K13" s="23"/>
      <c r="L13" s="23"/>
      <c r="M13" s="23"/>
      <c r="N13" s="23"/>
      <c r="O13" s="23"/>
      <c r="P13" s="23">
        <f t="shared" si="0"/>
        <v>0</v>
      </c>
      <c r="Q13" s="24">
        <f t="shared" si="1"/>
        <v>0</v>
      </c>
    </row>
    <row r="14" spans="2:17" x14ac:dyDescent="0.25">
      <c r="B14" s="30"/>
      <c r="C14" s="212"/>
      <c r="D14" s="212"/>
      <c r="E14" s="212"/>
      <c r="F14" s="212"/>
      <c r="G14" s="212"/>
      <c r="H14" s="212"/>
      <c r="I14" s="213"/>
      <c r="J14" s="17"/>
      <c r="K14" s="23"/>
      <c r="L14" s="23"/>
      <c r="M14" s="23"/>
      <c r="N14" s="23"/>
      <c r="O14" s="23"/>
      <c r="P14" s="23">
        <f t="shared" si="0"/>
        <v>0</v>
      </c>
      <c r="Q14" s="24">
        <f t="shared" si="1"/>
        <v>0</v>
      </c>
    </row>
    <row r="15" spans="2:17" ht="15.75" thickBot="1" x14ac:dyDescent="0.3">
      <c r="B15" s="31"/>
      <c r="C15" s="219"/>
      <c r="D15" s="219"/>
      <c r="E15" s="219"/>
      <c r="F15" s="219"/>
      <c r="G15" s="219"/>
      <c r="H15" s="219"/>
      <c r="I15" s="220"/>
      <c r="J15" s="18"/>
      <c r="K15" s="25"/>
      <c r="L15" s="25"/>
      <c r="M15" s="25"/>
      <c r="N15" s="25"/>
      <c r="O15" s="25"/>
      <c r="P15" s="25">
        <f t="shared" si="0"/>
        <v>0</v>
      </c>
      <c r="Q15" s="26">
        <f t="shared" si="1"/>
        <v>0</v>
      </c>
    </row>
  </sheetData>
  <customSheetViews>
    <customSheetView guid="{74F15B23-FC90-204A-9240-470113712DEC}" scale="86">
      <selection activeCell="C5" sqref="C5:N7"/>
      <pageMargins left="0.7" right="0.7" top="0.75" bottom="0.75" header="0.3" footer="0.3"/>
    </customSheetView>
    <customSheetView guid="{F5B9407D-E93D-46FD-94A6-82468BF46AD2}" scale="86">
      <selection activeCell="C5" sqref="C5:N7"/>
      <pageMargins left="0.7" right="0.7" top="0.75" bottom="0.75" header="0.3" footer="0.3"/>
    </customSheetView>
    <customSheetView guid="{172B5A59-5440-409E-B904-2527BEE92D10}" scale="86">
      <selection activeCell="H8" sqref="H8"/>
      <pageMargins left="0.7" right="0.7" top="0.75" bottom="0.75" header="0.3" footer="0.3"/>
      <pageSetup orientation="portrait" r:id="rId1"/>
    </customSheetView>
  </customSheetViews>
  <mergeCells count="17">
    <mergeCell ref="C14:I14"/>
    <mergeCell ref="C15:I15"/>
    <mergeCell ref="C11:I11"/>
    <mergeCell ref="C12:I12"/>
    <mergeCell ref="C9:I10"/>
    <mergeCell ref="J9:Q9"/>
    <mergeCell ref="C2:N4"/>
    <mergeCell ref="C5:N7"/>
    <mergeCell ref="B9:B10"/>
    <mergeCell ref="C13:I13"/>
    <mergeCell ref="B2:B7"/>
    <mergeCell ref="O2:Q2"/>
    <mergeCell ref="O3:Q3"/>
    <mergeCell ref="O4:Q4"/>
    <mergeCell ref="O5:Q5"/>
    <mergeCell ref="O6:Q6"/>
    <mergeCell ref="O7:Q7"/>
  </mergeCell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18"/>
  <sheetViews>
    <sheetView topLeftCell="A3" workbookViewId="0">
      <selection activeCell="E3" sqref="E3"/>
    </sheetView>
  </sheetViews>
  <sheetFormatPr baseColWidth="10" defaultColWidth="11.42578125" defaultRowHeight="12.75" x14ac:dyDescent="0.2"/>
  <cols>
    <col min="1" max="1" width="48.42578125" style="35" customWidth="1"/>
    <col min="2" max="2" width="23.7109375" style="6" customWidth="1"/>
    <col min="3" max="3" width="21.28515625" style="6" customWidth="1"/>
    <col min="4" max="4" width="30.85546875" style="34" customWidth="1"/>
    <col min="5" max="5" width="24.42578125" style="6" customWidth="1"/>
    <col min="6" max="7" width="11.42578125" style="6"/>
    <col min="8" max="8" width="42" style="6" customWidth="1"/>
    <col min="9" max="9" width="35.85546875" style="6" customWidth="1"/>
    <col min="10" max="10" width="28.85546875" style="6" customWidth="1"/>
    <col min="11" max="16384" width="11.42578125" style="6"/>
  </cols>
  <sheetData>
    <row r="1" spans="1:10" ht="45" x14ac:dyDescent="0.2">
      <c r="A1" s="60" t="s">
        <v>17</v>
      </c>
      <c r="B1" s="53" t="s">
        <v>19</v>
      </c>
      <c r="C1" s="54" t="s">
        <v>18</v>
      </c>
      <c r="D1" s="54" t="s">
        <v>11</v>
      </c>
      <c r="E1" s="54" t="s">
        <v>10</v>
      </c>
      <c r="F1" s="54" t="s">
        <v>12</v>
      </c>
      <c r="G1" s="55" t="s">
        <v>13</v>
      </c>
      <c r="H1" s="56" t="s">
        <v>100</v>
      </c>
      <c r="I1" s="54" t="s">
        <v>187</v>
      </c>
      <c r="J1" s="54" t="s">
        <v>124</v>
      </c>
    </row>
    <row r="2" spans="1:10" ht="42.75" x14ac:dyDescent="0.2">
      <c r="A2" s="61" t="s">
        <v>192</v>
      </c>
      <c r="B2" s="43" t="s">
        <v>15</v>
      </c>
      <c r="C2" s="44" t="s">
        <v>93</v>
      </c>
      <c r="D2" s="38" t="s">
        <v>114</v>
      </c>
      <c r="E2" s="32" t="s">
        <v>26</v>
      </c>
      <c r="F2" s="43">
        <v>-1</v>
      </c>
      <c r="G2" s="44">
        <v>1</v>
      </c>
      <c r="H2" s="32" t="s">
        <v>101</v>
      </c>
      <c r="I2" s="52" t="s">
        <v>180</v>
      </c>
      <c r="J2" s="39" t="s">
        <v>125</v>
      </c>
    </row>
    <row r="3" spans="1:10" ht="42.75" x14ac:dyDescent="0.2">
      <c r="A3" s="62" t="s">
        <v>128</v>
      </c>
      <c r="B3" s="43" t="s">
        <v>16</v>
      </c>
      <c r="C3" s="44" t="s">
        <v>92</v>
      </c>
      <c r="D3" s="32" t="s">
        <v>25</v>
      </c>
      <c r="E3" s="32" t="s">
        <v>27</v>
      </c>
      <c r="F3" s="43">
        <v>1</v>
      </c>
      <c r="G3" s="44">
        <v>2</v>
      </c>
      <c r="H3" s="32" t="s">
        <v>177</v>
      </c>
      <c r="I3" s="52" t="s">
        <v>181</v>
      </c>
      <c r="J3" s="39" t="s">
        <v>126</v>
      </c>
    </row>
    <row r="4" spans="1:10" ht="33" x14ac:dyDescent="0.2">
      <c r="A4" s="62" t="s">
        <v>129</v>
      </c>
      <c r="B4" s="43" t="s">
        <v>14</v>
      </c>
      <c r="C4" s="44"/>
      <c r="D4" s="32" t="s">
        <v>97</v>
      </c>
      <c r="E4" s="38" t="s">
        <v>94</v>
      </c>
      <c r="F4" s="37"/>
      <c r="G4" s="44">
        <v>3</v>
      </c>
      <c r="H4" s="32" t="s">
        <v>104</v>
      </c>
      <c r="I4" s="52" t="s">
        <v>182</v>
      </c>
      <c r="J4" s="39" t="s">
        <v>127</v>
      </c>
    </row>
    <row r="5" spans="1:10" ht="33" x14ac:dyDescent="0.25">
      <c r="A5" s="62" t="s">
        <v>130</v>
      </c>
      <c r="B5" s="41"/>
      <c r="C5" s="36"/>
      <c r="D5" s="32" t="s">
        <v>55</v>
      </c>
      <c r="E5" s="32" t="s">
        <v>36</v>
      </c>
      <c r="F5" s="42"/>
      <c r="G5" s="44">
        <v>4</v>
      </c>
      <c r="H5" s="32" t="s">
        <v>102</v>
      </c>
      <c r="I5" s="52" t="s">
        <v>183</v>
      </c>
      <c r="J5" s="49"/>
    </row>
    <row r="6" spans="1:10" ht="33" x14ac:dyDescent="0.25">
      <c r="A6" s="62" t="s">
        <v>131</v>
      </c>
      <c r="B6" s="41"/>
      <c r="C6" s="45"/>
      <c r="D6" s="32" t="s">
        <v>91</v>
      </c>
      <c r="E6" s="32" t="s">
        <v>37</v>
      </c>
      <c r="F6" s="42"/>
      <c r="G6" s="44">
        <v>5</v>
      </c>
      <c r="H6" s="32" t="s">
        <v>103</v>
      </c>
      <c r="I6" s="52" t="s">
        <v>184</v>
      </c>
      <c r="J6" s="49"/>
    </row>
    <row r="7" spans="1:10" ht="42.75" x14ac:dyDescent="0.25">
      <c r="A7" s="62" t="s">
        <v>215</v>
      </c>
      <c r="B7" s="41"/>
      <c r="C7" s="45"/>
      <c r="D7" s="32" t="s">
        <v>98</v>
      </c>
      <c r="E7" s="32" t="s">
        <v>28</v>
      </c>
      <c r="F7" s="42"/>
      <c r="G7" s="44">
        <v>1</v>
      </c>
      <c r="H7" s="32" t="s">
        <v>178</v>
      </c>
      <c r="I7" s="52" t="s">
        <v>185</v>
      </c>
      <c r="J7" s="49"/>
    </row>
    <row r="8" spans="1:10" ht="42.75" x14ac:dyDescent="0.25">
      <c r="A8" s="62" t="s">
        <v>132</v>
      </c>
      <c r="B8" s="41"/>
      <c r="C8" s="45"/>
      <c r="D8" s="32" t="s">
        <v>56</v>
      </c>
      <c r="E8" s="32" t="s">
        <v>106</v>
      </c>
      <c r="F8" s="42"/>
      <c r="G8" s="44">
        <v>3</v>
      </c>
      <c r="H8" s="32" t="s">
        <v>179</v>
      </c>
      <c r="I8" s="52" t="s">
        <v>186</v>
      </c>
      <c r="J8" s="49"/>
    </row>
    <row r="9" spans="1:10" ht="42.75" x14ac:dyDescent="0.25">
      <c r="A9" s="62" t="s">
        <v>133</v>
      </c>
      <c r="B9" s="41"/>
      <c r="C9" s="45"/>
      <c r="D9" s="32" t="s">
        <v>57</v>
      </c>
      <c r="E9" s="32" t="s">
        <v>35</v>
      </c>
      <c r="F9" s="42"/>
      <c r="G9" s="38">
        <v>5</v>
      </c>
      <c r="H9" s="46"/>
      <c r="I9" s="40" t="s">
        <v>198</v>
      </c>
      <c r="J9" s="49"/>
    </row>
    <row r="10" spans="1:10" ht="33" x14ac:dyDescent="0.25">
      <c r="A10" s="62" t="s">
        <v>200</v>
      </c>
      <c r="B10" s="41"/>
      <c r="C10" s="45"/>
      <c r="D10" s="32" t="s">
        <v>58</v>
      </c>
      <c r="E10" s="38" t="s">
        <v>107</v>
      </c>
      <c r="F10" s="42"/>
      <c r="J10" s="49"/>
    </row>
    <row r="11" spans="1:10" ht="28.5" x14ac:dyDescent="0.25">
      <c r="A11" s="62" t="s">
        <v>201</v>
      </c>
      <c r="B11" s="41"/>
      <c r="C11" s="45"/>
      <c r="D11" s="32" t="s">
        <v>59</v>
      </c>
      <c r="E11" s="32" t="s">
        <v>29</v>
      </c>
      <c r="F11" s="42"/>
      <c r="G11" s="45"/>
      <c r="H11" s="46"/>
      <c r="I11" s="40"/>
      <c r="J11" s="49"/>
    </row>
    <row r="12" spans="1:10" ht="33" x14ac:dyDescent="0.25">
      <c r="A12" s="62" t="s">
        <v>202</v>
      </c>
      <c r="B12" s="41"/>
      <c r="C12" s="45"/>
      <c r="D12" s="38" t="s">
        <v>195</v>
      </c>
      <c r="E12" s="32" t="s">
        <v>71</v>
      </c>
      <c r="F12" s="42"/>
      <c r="G12" s="45"/>
      <c r="H12" s="46"/>
      <c r="I12" s="40"/>
      <c r="J12" s="49"/>
    </row>
    <row r="13" spans="1:10" ht="43.5" thickBot="1" x14ac:dyDescent="0.3">
      <c r="A13" s="62" t="s">
        <v>203</v>
      </c>
      <c r="B13" s="41"/>
      <c r="C13" s="45"/>
      <c r="D13" s="32" t="s">
        <v>196</v>
      </c>
      <c r="E13" s="32" t="s">
        <v>30</v>
      </c>
      <c r="F13" s="42"/>
      <c r="G13" s="45"/>
      <c r="H13" s="46"/>
      <c r="I13" s="40"/>
      <c r="J13" s="49"/>
    </row>
    <row r="14" spans="1:10" ht="43.5" thickBot="1" x14ac:dyDescent="0.3">
      <c r="A14" s="69" t="s">
        <v>239</v>
      </c>
      <c r="B14" s="41"/>
      <c r="C14" s="33"/>
      <c r="D14" s="32" t="s">
        <v>197</v>
      </c>
      <c r="E14" s="38" t="s">
        <v>84</v>
      </c>
      <c r="F14" s="42"/>
      <c r="G14" s="41"/>
      <c r="H14" s="46"/>
      <c r="I14" s="40"/>
      <c r="J14" s="49"/>
    </row>
    <row r="15" spans="1:10" ht="42.75" x14ac:dyDescent="0.25">
      <c r="A15" s="62" t="s">
        <v>134</v>
      </c>
      <c r="B15" s="41"/>
      <c r="C15" s="45"/>
      <c r="D15" s="32" t="s">
        <v>118</v>
      </c>
      <c r="E15" s="32" t="s">
        <v>31</v>
      </c>
      <c r="F15" s="42"/>
      <c r="G15" s="42"/>
      <c r="H15" s="46"/>
      <c r="I15" s="40"/>
      <c r="J15" s="49"/>
    </row>
    <row r="16" spans="1:10" ht="33" x14ac:dyDescent="0.25">
      <c r="A16" s="63" t="s">
        <v>191</v>
      </c>
      <c r="B16" s="41"/>
      <c r="C16" s="45"/>
      <c r="D16" s="32" t="s">
        <v>96</v>
      </c>
      <c r="E16" s="32" t="s">
        <v>32</v>
      </c>
      <c r="F16" s="42"/>
      <c r="G16" s="42"/>
      <c r="H16" s="46"/>
      <c r="I16" s="40"/>
      <c r="J16" s="49"/>
    </row>
    <row r="17" spans="1:10" ht="42.75" x14ac:dyDescent="0.25">
      <c r="A17" s="64" t="s">
        <v>204</v>
      </c>
      <c r="B17" s="41"/>
      <c r="C17" s="45"/>
      <c r="D17" s="32" t="s">
        <v>95</v>
      </c>
      <c r="E17" s="32" t="s">
        <v>33</v>
      </c>
      <c r="F17" s="42"/>
      <c r="G17" s="42"/>
      <c r="H17" s="41"/>
      <c r="I17" s="41"/>
      <c r="J17" s="49"/>
    </row>
    <row r="18" spans="1:10" ht="16.5" x14ac:dyDescent="0.25">
      <c r="A18" s="64" t="s">
        <v>135</v>
      </c>
      <c r="B18" s="41"/>
      <c r="C18" s="45"/>
      <c r="D18" s="32" t="s">
        <v>117</v>
      </c>
      <c r="E18" s="32" t="s">
        <v>34</v>
      </c>
      <c r="F18" s="42"/>
      <c r="G18" s="42"/>
      <c r="H18" s="41"/>
      <c r="I18" s="41"/>
      <c r="J18" s="49"/>
    </row>
    <row r="19" spans="1:10" ht="42.75" x14ac:dyDescent="0.25">
      <c r="A19" s="62" t="s">
        <v>112</v>
      </c>
      <c r="B19" s="41"/>
      <c r="C19" s="45"/>
      <c r="D19" s="38" t="s">
        <v>116</v>
      </c>
      <c r="E19" s="38" t="s">
        <v>85</v>
      </c>
      <c r="F19" s="42"/>
      <c r="G19" s="42"/>
      <c r="H19" s="41"/>
      <c r="I19" s="41"/>
      <c r="J19" s="49"/>
    </row>
    <row r="20" spans="1:10" ht="42.75" x14ac:dyDescent="0.25">
      <c r="A20" s="62" t="s">
        <v>136</v>
      </c>
      <c r="B20" s="41"/>
      <c r="C20" s="45"/>
      <c r="D20" s="32" t="s">
        <v>60</v>
      </c>
      <c r="E20" s="32" t="s">
        <v>119</v>
      </c>
      <c r="F20" s="42"/>
      <c r="G20" s="42"/>
      <c r="H20" s="41"/>
      <c r="I20" s="41"/>
      <c r="J20" s="49"/>
    </row>
    <row r="21" spans="1:10" ht="28.5" x14ac:dyDescent="0.25">
      <c r="A21" s="62" t="s">
        <v>111</v>
      </c>
      <c r="B21" s="41"/>
      <c r="C21" s="45"/>
      <c r="D21" s="32" t="s">
        <v>61</v>
      </c>
      <c r="E21" s="32" t="s">
        <v>109</v>
      </c>
      <c r="F21" s="42"/>
      <c r="G21" s="42"/>
      <c r="H21" s="41"/>
      <c r="I21" s="41"/>
      <c r="J21" s="49"/>
    </row>
    <row r="22" spans="1:10" ht="42.75" x14ac:dyDescent="0.25">
      <c r="A22" s="62" t="s">
        <v>137</v>
      </c>
      <c r="B22" s="41"/>
      <c r="C22" s="45"/>
      <c r="D22" s="32" t="s">
        <v>62</v>
      </c>
      <c r="E22" s="38" t="s">
        <v>108</v>
      </c>
      <c r="F22" s="42"/>
      <c r="G22" s="42"/>
      <c r="H22" s="41"/>
      <c r="I22" s="41"/>
      <c r="J22" s="49"/>
    </row>
    <row r="23" spans="1:10" ht="42.75" x14ac:dyDescent="0.25">
      <c r="A23" s="62" t="s">
        <v>110</v>
      </c>
      <c r="B23" s="41"/>
      <c r="C23" s="45"/>
      <c r="D23" s="32" t="s">
        <v>63</v>
      </c>
      <c r="E23" s="32" t="s">
        <v>72</v>
      </c>
      <c r="F23" s="42"/>
      <c r="G23" s="42"/>
      <c r="H23" s="41"/>
      <c r="I23" s="41"/>
      <c r="J23" s="49"/>
    </row>
    <row r="24" spans="1:10" ht="28.5" x14ac:dyDescent="0.25">
      <c r="A24" s="62" t="s">
        <v>205</v>
      </c>
      <c r="B24" s="41"/>
      <c r="C24" s="45"/>
      <c r="D24" s="32" t="s">
        <v>64</v>
      </c>
      <c r="E24" s="38" t="s">
        <v>262</v>
      </c>
      <c r="F24" s="42"/>
      <c r="G24" s="42"/>
      <c r="H24" s="41"/>
      <c r="I24" s="41"/>
      <c r="J24" s="49"/>
    </row>
    <row r="25" spans="1:10" ht="28.5" x14ac:dyDescent="0.25">
      <c r="A25" s="62"/>
      <c r="B25" s="41"/>
      <c r="C25" s="45"/>
      <c r="D25" s="32" t="s">
        <v>265</v>
      </c>
      <c r="E25" s="38"/>
      <c r="F25" s="42"/>
      <c r="G25" s="42"/>
      <c r="H25" s="41"/>
      <c r="I25" s="41"/>
      <c r="J25" s="49"/>
    </row>
    <row r="26" spans="1:10" ht="42.75" x14ac:dyDescent="0.25">
      <c r="A26" s="62" t="s">
        <v>206</v>
      </c>
      <c r="B26" s="41"/>
      <c r="C26" s="45"/>
      <c r="D26" s="32" t="s">
        <v>115</v>
      </c>
      <c r="E26" s="38" t="s">
        <v>263</v>
      </c>
      <c r="F26" s="42"/>
      <c r="G26" s="42"/>
      <c r="H26" s="41"/>
      <c r="I26" s="41"/>
      <c r="J26" s="49"/>
    </row>
    <row r="27" spans="1:10" ht="42.75" x14ac:dyDescent="0.25">
      <c r="A27" s="62" t="s">
        <v>207</v>
      </c>
      <c r="B27" s="41"/>
      <c r="C27" s="45"/>
      <c r="D27" s="32" t="s">
        <v>65</v>
      </c>
      <c r="E27" s="38" t="s">
        <v>264</v>
      </c>
      <c r="F27" s="42"/>
      <c r="G27" s="42"/>
      <c r="H27" s="41"/>
      <c r="I27" s="41"/>
      <c r="J27" s="49"/>
    </row>
    <row r="28" spans="1:10" ht="28.5" x14ac:dyDescent="0.25">
      <c r="A28" s="62" t="s">
        <v>240</v>
      </c>
      <c r="B28" s="41"/>
      <c r="C28" s="45"/>
      <c r="D28" s="32" t="s">
        <v>66</v>
      </c>
      <c r="E28" s="83" t="s">
        <v>267</v>
      </c>
      <c r="F28" s="42"/>
      <c r="G28" s="42"/>
      <c r="H28" s="41"/>
      <c r="I28" s="41"/>
      <c r="J28" s="49"/>
    </row>
    <row r="29" spans="1:10" ht="28.5" x14ac:dyDescent="0.25">
      <c r="A29" s="62" t="s">
        <v>241</v>
      </c>
      <c r="B29" s="41"/>
      <c r="C29" s="45"/>
      <c r="D29" s="32" t="s">
        <v>67</v>
      </c>
      <c r="E29" s="33"/>
      <c r="F29" s="42"/>
      <c r="G29" s="42"/>
      <c r="H29" s="41"/>
      <c r="I29" s="41"/>
      <c r="J29" s="49"/>
    </row>
    <row r="30" spans="1:10" ht="28.5" x14ac:dyDescent="0.25">
      <c r="A30" s="62" t="s">
        <v>242</v>
      </c>
      <c r="B30" s="41"/>
      <c r="C30" s="45"/>
      <c r="D30" s="32" t="s">
        <v>68</v>
      </c>
      <c r="E30" s="33"/>
      <c r="F30" s="42"/>
      <c r="G30" s="42"/>
      <c r="H30" s="41"/>
      <c r="I30" s="41"/>
      <c r="J30" s="49"/>
    </row>
    <row r="31" spans="1:10" ht="42.75" x14ac:dyDescent="0.25">
      <c r="A31" s="63" t="s">
        <v>190</v>
      </c>
      <c r="B31" s="41"/>
      <c r="C31" s="45"/>
      <c r="D31" s="32" t="s">
        <v>23</v>
      </c>
      <c r="E31" s="33"/>
      <c r="F31" s="42"/>
      <c r="G31" s="42"/>
      <c r="H31" s="41"/>
      <c r="I31" s="41"/>
      <c r="J31" s="49"/>
    </row>
    <row r="32" spans="1:10" ht="36" customHeight="1" x14ac:dyDescent="0.25">
      <c r="A32" s="64" t="s">
        <v>138</v>
      </c>
      <c r="B32" s="41"/>
      <c r="C32" s="45"/>
      <c r="D32" s="32" t="s">
        <v>24</v>
      </c>
      <c r="E32" s="33"/>
      <c r="F32" s="42"/>
      <c r="G32" s="42"/>
      <c r="H32" s="41"/>
      <c r="I32" s="41"/>
      <c r="J32" s="49"/>
    </row>
    <row r="33" spans="1:10" ht="16.5" x14ac:dyDescent="0.25">
      <c r="A33" s="62" t="s">
        <v>139</v>
      </c>
      <c r="B33" s="41"/>
      <c r="C33" s="45"/>
      <c r="D33" s="32" t="s">
        <v>69</v>
      </c>
      <c r="E33" s="33"/>
      <c r="F33" s="42"/>
      <c r="G33" s="42"/>
      <c r="H33" s="41"/>
      <c r="I33" s="41"/>
      <c r="J33" s="49"/>
    </row>
    <row r="34" spans="1:10" ht="33" x14ac:dyDescent="0.25">
      <c r="A34" s="62" t="s">
        <v>140</v>
      </c>
      <c r="B34" s="41"/>
      <c r="C34" s="45"/>
      <c r="D34" s="32" t="s">
        <v>105</v>
      </c>
      <c r="E34" s="33"/>
      <c r="F34" s="42"/>
      <c r="G34" s="42"/>
      <c r="H34" s="41"/>
      <c r="I34" s="41"/>
      <c r="J34" s="49"/>
    </row>
    <row r="35" spans="1:10" ht="33" x14ac:dyDescent="0.25">
      <c r="A35" s="62" t="s">
        <v>141</v>
      </c>
      <c r="B35" s="41"/>
      <c r="C35" s="45"/>
      <c r="D35" s="39" t="s">
        <v>83</v>
      </c>
      <c r="E35" s="33"/>
      <c r="F35" s="42"/>
      <c r="G35" s="42"/>
      <c r="H35" s="41"/>
      <c r="I35" s="41"/>
      <c r="J35" s="49"/>
    </row>
    <row r="36" spans="1:10" ht="16.5" x14ac:dyDescent="0.25">
      <c r="A36" s="62" t="s">
        <v>142</v>
      </c>
      <c r="B36" s="41"/>
      <c r="C36" s="45"/>
      <c r="D36" s="39" t="s">
        <v>90</v>
      </c>
      <c r="E36" s="33"/>
      <c r="F36" s="42"/>
      <c r="G36" s="42"/>
      <c r="H36" s="41"/>
      <c r="I36" s="41"/>
      <c r="J36" s="49"/>
    </row>
    <row r="37" spans="1:10" ht="33" x14ac:dyDescent="0.25">
      <c r="A37" s="62" t="s">
        <v>143</v>
      </c>
      <c r="B37" s="41"/>
      <c r="C37" s="45"/>
      <c r="D37" s="32" t="s">
        <v>70</v>
      </c>
      <c r="E37" s="33"/>
      <c r="F37" s="42"/>
      <c r="G37" s="42"/>
      <c r="H37" s="41"/>
      <c r="I37" s="41"/>
      <c r="J37" s="49"/>
    </row>
    <row r="38" spans="1:10" ht="28.5" x14ac:dyDescent="0.25">
      <c r="A38" s="62" t="s">
        <v>208</v>
      </c>
      <c r="B38" s="41"/>
      <c r="C38" s="45"/>
      <c r="D38" s="32" t="s">
        <v>86</v>
      </c>
      <c r="E38" s="33"/>
      <c r="F38" s="42"/>
      <c r="G38" s="42"/>
      <c r="H38" s="41"/>
      <c r="I38" s="41"/>
      <c r="J38" s="49"/>
    </row>
    <row r="39" spans="1:10" ht="42.75" x14ac:dyDescent="0.25">
      <c r="A39" s="62" t="s">
        <v>144</v>
      </c>
      <c r="B39" s="41"/>
      <c r="C39" s="45"/>
      <c r="D39" s="32" t="s">
        <v>87</v>
      </c>
      <c r="E39" s="33"/>
      <c r="F39" s="42"/>
      <c r="G39" s="42"/>
      <c r="H39" s="41"/>
      <c r="I39" s="41"/>
      <c r="J39" s="49"/>
    </row>
    <row r="40" spans="1:10" ht="33" x14ac:dyDescent="0.25">
      <c r="A40" s="62" t="s">
        <v>145</v>
      </c>
      <c r="B40" s="41"/>
      <c r="C40" s="45"/>
      <c r="D40" s="32" t="s">
        <v>88</v>
      </c>
      <c r="E40" s="33"/>
      <c r="F40" s="42"/>
      <c r="G40" s="42"/>
      <c r="H40" s="41"/>
      <c r="I40" s="41"/>
      <c r="J40" s="49"/>
    </row>
    <row r="41" spans="1:10" ht="42.75" x14ac:dyDescent="0.25">
      <c r="A41" s="62" t="s">
        <v>209</v>
      </c>
      <c r="B41" s="41"/>
      <c r="C41" s="45"/>
      <c r="D41" s="32" t="s">
        <v>89</v>
      </c>
      <c r="E41" s="33"/>
      <c r="F41" s="42"/>
      <c r="G41" s="42"/>
      <c r="H41" s="41"/>
      <c r="I41" s="41"/>
      <c r="J41" s="49"/>
    </row>
    <row r="42" spans="1:10" ht="29.25" x14ac:dyDescent="0.25">
      <c r="A42" s="62" t="s">
        <v>210</v>
      </c>
      <c r="B42" s="41"/>
      <c r="C42" s="45"/>
      <c r="D42" s="82" t="s">
        <v>269</v>
      </c>
      <c r="F42" s="42"/>
      <c r="G42" s="42"/>
      <c r="H42" s="41"/>
      <c r="I42" s="41"/>
      <c r="J42" s="49"/>
    </row>
    <row r="43" spans="1:10" ht="16.5" x14ac:dyDescent="0.25">
      <c r="A43" s="62" t="s">
        <v>146</v>
      </c>
      <c r="B43" s="41"/>
      <c r="C43" s="45"/>
      <c r="E43" s="33"/>
      <c r="F43" s="42"/>
      <c r="G43" s="42"/>
      <c r="H43" s="41"/>
      <c r="I43" s="41"/>
      <c r="J43" s="49"/>
    </row>
    <row r="44" spans="1:10" ht="16.5" x14ac:dyDescent="0.25">
      <c r="A44" s="62" t="s">
        <v>147</v>
      </c>
      <c r="B44" s="41"/>
      <c r="C44" s="45"/>
      <c r="E44" s="33"/>
      <c r="F44" s="42"/>
      <c r="G44" s="42"/>
      <c r="H44" s="41"/>
      <c r="I44" s="41"/>
      <c r="J44" s="49"/>
    </row>
    <row r="45" spans="1:10" ht="16.5" x14ac:dyDescent="0.25">
      <c r="A45" s="62" t="s">
        <v>148</v>
      </c>
      <c r="B45" s="41"/>
      <c r="C45" s="45"/>
      <c r="D45" s="6"/>
      <c r="F45" s="42"/>
      <c r="G45" s="42"/>
      <c r="H45" s="41"/>
      <c r="I45" s="41"/>
      <c r="J45" s="49"/>
    </row>
    <row r="46" spans="1:10" ht="16.5" x14ac:dyDescent="0.25">
      <c r="A46" s="62" t="s">
        <v>149</v>
      </c>
      <c r="B46" s="33"/>
      <c r="C46" s="33"/>
      <c r="D46" s="6"/>
      <c r="F46" s="42"/>
      <c r="G46" s="42"/>
      <c r="H46" s="41"/>
      <c r="I46" s="41"/>
      <c r="J46" s="49"/>
    </row>
    <row r="47" spans="1:10" ht="16.5" x14ac:dyDescent="0.25">
      <c r="A47" s="62" t="s">
        <v>150</v>
      </c>
      <c r="B47" s="33"/>
      <c r="C47" s="33"/>
      <c r="F47" s="42"/>
      <c r="G47" s="42"/>
      <c r="H47" s="41"/>
      <c r="I47" s="41"/>
      <c r="J47" s="49"/>
    </row>
    <row r="48" spans="1:10" ht="16.5" x14ac:dyDescent="0.25">
      <c r="A48" s="62" t="s">
        <v>151</v>
      </c>
      <c r="B48" s="33"/>
      <c r="C48" s="33"/>
      <c r="F48" s="42"/>
      <c r="G48" s="42"/>
      <c r="H48" s="41"/>
      <c r="I48" s="41"/>
      <c r="J48" s="49"/>
    </row>
    <row r="49" spans="1:10" ht="16.5" x14ac:dyDescent="0.25">
      <c r="A49" s="62" t="s">
        <v>152</v>
      </c>
      <c r="B49" s="33"/>
      <c r="C49" s="33"/>
      <c r="F49" s="42"/>
      <c r="G49" s="42"/>
      <c r="H49" s="41"/>
      <c r="I49" s="41"/>
      <c r="J49" s="49"/>
    </row>
    <row r="50" spans="1:10" ht="16.5" x14ac:dyDescent="0.25">
      <c r="A50" s="62" t="s">
        <v>153</v>
      </c>
      <c r="B50" s="33"/>
      <c r="C50" s="33"/>
      <c r="D50" s="33"/>
      <c r="E50" s="33"/>
      <c r="F50" s="42"/>
      <c r="G50" s="42"/>
      <c r="H50" s="41"/>
      <c r="I50" s="41"/>
      <c r="J50" s="49"/>
    </row>
    <row r="51" spans="1:10" ht="16.5" x14ac:dyDescent="0.25">
      <c r="A51" s="62" t="s">
        <v>154</v>
      </c>
      <c r="B51" s="33"/>
      <c r="C51" s="33"/>
      <c r="D51" s="33"/>
      <c r="E51" s="33"/>
      <c r="F51" s="42"/>
      <c r="G51" s="42"/>
      <c r="H51" s="41"/>
      <c r="I51" s="41"/>
      <c r="J51" s="49"/>
    </row>
    <row r="52" spans="1:10" ht="16.5" x14ac:dyDescent="0.25">
      <c r="A52" s="63" t="s">
        <v>189</v>
      </c>
      <c r="B52" s="33"/>
      <c r="C52" s="33"/>
      <c r="D52" s="33"/>
      <c r="E52" s="42"/>
      <c r="F52" s="42"/>
      <c r="G52" s="42"/>
      <c r="H52" s="41"/>
      <c r="I52" s="41"/>
      <c r="J52" s="49"/>
    </row>
    <row r="53" spans="1:10" ht="16.5" x14ac:dyDescent="0.25">
      <c r="A53" s="62" t="s">
        <v>155</v>
      </c>
      <c r="B53" s="36"/>
      <c r="C53" s="36"/>
      <c r="D53" s="36"/>
      <c r="E53" s="42"/>
      <c r="F53" s="42"/>
      <c r="G53" s="42"/>
      <c r="H53" s="41"/>
      <c r="I53" s="41"/>
      <c r="J53" s="49"/>
    </row>
    <row r="54" spans="1:10" ht="33" x14ac:dyDescent="0.25">
      <c r="A54" s="62" t="s">
        <v>156</v>
      </c>
      <c r="B54" s="50"/>
      <c r="C54" s="50"/>
      <c r="D54" s="50"/>
      <c r="E54" s="51"/>
      <c r="F54" s="51"/>
      <c r="G54" s="51"/>
      <c r="H54" s="49"/>
      <c r="I54" s="49"/>
      <c r="J54" s="49"/>
    </row>
    <row r="55" spans="1:10" ht="16.5" x14ac:dyDescent="0.25">
      <c r="A55" s="62" t="s">
        <v>157</v>
      </c>
      <c r="B55" s="50"/>
      <c r="C55" s="50"/>
      <c r="D55" s="50"/>
      <c r="E55" s="51"/>
      <c r="F55" s="51"/>
      <c r="G55" s="51"/>
      <c r="H55" s="49"/>
      <c r="I55" s="49"/>
      <c r="J55" s="49"/>
    </row>
    <row r="56" spans="1:10" ht="33" x14ac:dyDescent="0.25">
      <c r="A56" s="62" t="s">
        <v>158</v>
      </c>
      <c r="B56" s="50"/>
      <c r="C56" s="50"/>
      <c r="D56" s="50"/>
      <c r="E56" s="51"/>
      <c r="F56" s="51"/>
      <c r="G56" s="51"/>
      <c r="H56" s="49"/>
      <c r="I56" s="49"/>
      <c r="J56" s="49"/>
    </row>
    <row r="57" spans="1:10" ht="16.5" x14ac:dyDescent="0.25">
      <c r="A57" s="62" t="s">
        <v>159</v>
      </c>
      <c r="B57" s="50"/>
      <c r="C57" s="50"/>
      <c r="D57" s="50"/>
      <c r="E57" s="51"/>
      <c r="F57" s="51"/>
      <c r="G57" s="51"/>
      <c r="H57" s="49"/>
      <c r="I57" s="49"/>
      <c r="J57" s="49"/>
    </row>
    <row r="58" spans="1:10" ht="33" x14ac:dyDescent="0.25">
      <c r="A58" s="62" t="s">
        <v>160</v>
      </c>
      <c r="B58" s="50"/>
      <c r="C58" s="50"/>
      <c r="D58" s="50"/>
      <c r="E58" s="51"/>
      <c r="F58" s="51"/>
      <c r="G58" s="51"/>
      <c r="H58" s="49"/>
      <c r="I58" s="49"/>
      <c r="J58" s="49"/>
    </row>
    <row r="59" spans="1:10" ht="16.5" x14ac:dyDescent="0.25">
      <c r="A59" s="62" t="s">
        <v>161</v>
      </c>
      <c r="B59" s="50"/>
      <c r="C59" s="50"/>
      <c r="D59" s="50"/>
      <c r="E59" s="51"/>
      <c r="F59" s="51"/>
      <c r="G59" s="51"/>
      <c r="H59" s="49"/>
      <c r="I59" s="49"/>
      <c r="J59" s="49"/>
    </row>
    <row r="60" spans="1:10" ht="16.5" x14ac:dyDescent="0.25">
      <c r="A60" s="62" t="s">
        <v>162</v>
      </c>
      <c r="B60" s="50"/>
      <c r="C60" s="50"/>
      <c r="D60" s="50"/>
      <c r="E60" s="51"/>
      <c r="F60" s="51"/>
      <c r="G60" s="51"/>
      <c r="H60" s="49"/>
      <c r="I60" s="49"/>
      <c r="J60" s="49"/>
    </row>
    <row r="61" spans="1:10" ht="16.5" x14ac:dyDescent="0.25">
      <c r="A61" s="62" t="s">
        <v>163</v>
      </c>
      <c r="B61" s="50"/>
      <c r="C61" s="50"/>
      <c r="D61" s="50"/>
      <c r="E61" s="51"/>
      <c r="F61" s="51"/>
      <c r="G61" s="51"/>
      <c r="H61" s="49"/>
      <c r="I61" s="49"/>
      <c r="J61" s="49"/>
    </row>
    <row r="62" spans="1:10" ht="33" x14ac:dyDescent="0.25">
      <c r="A62" s="62" t="s">
        <v>164</v>
      </c>
      <c r="B62" s="50"/>
      <c r="C62" s="50"/>
      <c r="D62" s="50"/>
      <c r="E62" s="51"/>
      <c r="F62" s="51"/>
      <c r="G62" s="51"/>
      <c r="H62" s="49"/>
      <c r="I62" s="49"/>
      <c r="J62" s="49"/>
    </row>
    <row r="63" spans="1:10" ht="16.5" x14ac:dyDescent="0.25">
      <c r="A63" s="62" t="s">
        <v>165</v>
      </c>
      <c r="B63" s="50"/>
      <c r="C63" s="50"/>
      <c r="D63" s="50"/>
      <c r="E63" s="51"/>
      <c r="F63" s="51"/>
      <c r="G63" s="51"/>
      <c r="H63" s="49"/>
      <c r="I63" s="49"/>
      <c r="J63" s="49"/>
    </row>
    <row r="64" spans="1:10" ht="16.5" x14ac:dyDescent="0.25">
      <c r="A64" s="62" t="s">
        <v>243</v>
      </c>
      <c r="B64" s="50"/>
      <c r="C64" s="50"/>
      <c r="D64" s="50"/>
      <c r="E64" s="51"/>
      <c r="F64" s="51"/>
      <c r="G64" s="51"/>
      <c r="H64" s="49"/>
      <c r="I64" s="49"/>
      <c r="J64" s="49"/>
    </row>
    <row r="65" spans="1:10" ht="16.5" x14ac:dyDescent="0.25">
      <c r="A65" s="62" t="s">
        <v>166</v>
      </c>
      <c r="B65" s="50"/>
      <c r="C65" s="50"/>
      <c r="D65" s="50"/>
      <c r="E65" s="51"/>
      <c r="F65" s="51"/>
      <c r="G65" s="51"/>
      <c r="H65" s="49"/>
      <c r="I65" s="49"/>
      <c r="J65" s="49"/>
    </row>
    <row r="66" spans="1:10" ht="16.5" x14ac:dyDescent="0.25">
      <c r="A66" s="62" t="s">
        <v>167</v>
      </c>
      <c r="B66" s="50"/>
      <c r="C66" s="50"/>
      <c r="D66" s="50"/>
      <c r="E66" s="51"/>
      <c r="F66" s="51"/>
      <c r="G66" s="51"/>
      <c r="H66" s="49"/>
      <c r="I66" s="49"/>
      <c r="J66" s="49"/>
    </row>
    <row r="67" spans="1:10" ht="16.5" x14ac:dyDescent="0.25">
      <c r="A67" s="62" t="s">
        <v>244</v>
      </c>
      <c r="B67" s="50"/>
      <c r="C67" s="50"/>
      <c r="D67" s="50"/>
      <c r="E67" s="50"/>
      <c r="F67" s="51"/>
      <c r="G67" s="51"/>
      <c r="H67" s="49"/>
      <c r="I67" s="49"/>
      <c r="J67" s="49"/>
    </row>
    <row r="68" spans="1:10" ht="16.5" x14ac:dyDescent="0.25">
      <c r="A68" s="62" t="s">
        <v>168</v>
      </c>
      <c r="B68" s="50"/>
      <c r="C68" s="50"/>
      <c r="D68" s="50"/>
      <c r="E68" s="50"/>
      <c r="F68" s="51"/>
      <c r="G68" s="51"/>
      <c r="H68" s="49"/>
      <c r="I68" s="49"/>
      <c r="J68" s="49"/>
    </row>
    <row r="69" spans="1:10" ht="33.75" customHeight="1" x14ac:dyDescent="0.25">
      <c r="A69" s="62" t="s">
        <v>199</v>
      </c>
      <c r="B69" s="50"/>
      <c r="C69" s="50"/>
      <c r="D69" s="50"/>
      <c r="E69" s="50"/>
      <c r="F69" s="51"/>
      <c r="G69" s="51"/>
      <c r="H69" s="49"/>
      <c r="I69" s="49"/>
      <c r="J69" s="49"/>
    </row>
    <row r="70" spans="1:10" ht="16.5" x14ac:dyDescent="0.25">
      <c r="A70" s="62" t="s">
        <v>169</v>
      </c>
      <c r="B70" s="50"/>
      <c r="C70" s="50"/>
      <c r="D70" s="50"/>
      <c r="E70" s="50"/>
      <c r="F70" s="51"/>
      <c r="G70" s="51"/>
      <c r="H70" s="49"/>
      <c r="I70" s="49"/>
      <c r="J70" s="49"/>
    </row>
    <row r="71" spans="1:10" ht="16.5" x14ac:dyDescent="0.25">
      <c r="A71" s="62" t="s">
        <v>113</v>
      </c>
      <c r="B71" s="50"/>
      <c r="C71" s="50"/>
      <c r="D71" s="50"/>
      <c r="E71" s="50"/>
      <c r="F71" s="51"/>
      <c r="G71" s="51"/>
      <c r="H71" s="49"/>
      <c r="I71" s="49"/>
      <c r="J71" s="49"/>
    </row>
    <row r="72" spans="1:10" ht="49.5" x14ac:dyDescent="0.25">
      <c r="A72" s="62" t="s">
        <v>211</v>
      </c>
      <c r="B72" s="50"/>
      <c r="C72" s="50"/>
      <c r="D72" s="50"/>
      <c r="E72" s="50"/>
      <c r="F72" s="51"/>
      <c r="G72" s="51"/>
      <c r="H72" s="49"/>
      <c r="I72" s="49"/>
      <c r="J72" s="49"/>
    </row>
    <row r="73" spans="1:10" ht="16.5" x14ac:dyDescent="0.25">
      <c r="A73" s="62" t="s">
        <v>212</v>
      </c>
      <c r="B73" s="50"/>
      <c r="C73" s="50"/>
      <c r="D73" s="50"/>
      <c r="E73" s="50"/>
      <c r="F73" s="51"/>
      <c r="G73" s="51"/>
      <c r="H73" s="49"/>
      <c r="I73" s="49"/>
      <c r="J73" s="49"/>
    </row>
    <row r="74" spans="1:10" ht="16.5" x14ac:dyDescent="0.25">
      <c r="A74" s="62" t="s">
        <v>213</v>
      </c>
      <c r="B74" s="50"/>
      <c r="C74" s="50"/>
      <c r="D74" s="50"/>
      <c r="E74" s="50"/>
      <c r="F74" s="51"/>
      <c r="G74" s="51"/>
      <c r="H74" s="49"/>
      <c r="I74" s="49"/>
      <c r="J74" s="49"/>
    </row>
    <row r="75" spans="1:10" ht="33" x14ac:dyDescent="0.25">
      <c r="A75" s="65" t="s">
        <v>188</v>
      </c>
      <c r="B75" s="50"/>
      <c r="C75" s="50"/>
      <c r="D75" s="50"/>
      <c r="E75" s="50"/>
      <c r="F75" s="51"/>
      <c r="G75" s="51"/>
      <c r="H75" s="49"/>
      <c r="I75" s="49"/>
      <c r="J75" s="49"/>
    </row>
    <row r="76" spans="1:10" ht="16.5" x14ac:dyDescent="0.25">
      <c r="A76" s="62" t="s">
        <v>170</v>
      </c>
      <c r="B76" s="50"/>
      <c r="C76" s="50"/>
      <c r="D76" s="50"/>
      <c r="E76" s="50"/>
      <c r="F76" s="51"/>
      <c r="G76" s="51"/>
      <c r="H76" s="49"/>
      <c r="I76" s="49"/>
      <c r="J76" s="49"/>
    </row>
    <row r="77" spans="1:10" ht="33" x14ac:dyDescent="0.25">
      <c r="A77" s="62" t="s">
        <v>214</v>
      </c>
      <c r="B77" s="50"/>
      <c r="C77" s="50"/>
      <c r="D77" s="50"/>
      <c r="E77" s="50"/>
      <c r="F77" s="51"/>
      <c r="G77" s="51"/>
      <c r="H77" s="49"/>
      <c r="I77" s="49"/>
      <c r="J77" s="49"/>
    </row>
    <row r="78" spans="1:10" ht="33" x14ac:dyDescent="0.25">
      <c r="A78" s="62" t="s">
        <v>171</v>
      </c>
      <c r="B78" s="50"/>
      <c r="C78" s="50"/>
      <c r="D78" s="50"/>
      <c r="E78" s="50"/>
      <c r="F78" s="51"/>
      <c r="G78" s="51"/>
      <c r="H78" s="49"/>
      <c r="I78" s="49"/>
      <c r="J78" s="49"/>
    </row>
    <row r="79" spans="1:10" ht="16.5" x14ac:dyDescent="0.2">
      <c r="A79" s="62" t="s">
        <v>245</v>
      </c>
      <c r="B79" s="5"/>
      <c r="C79" s="5"/>
      <c r="D79" s="5"/>
      <c r="E79" s="5"/>
      <c r="F79" s="4"/>
      <c r="G79" s="4"/>
    </row>
    <row r="80" spans="1:10" ht="16.5" x14ac:dyDescent="0.2">
      <c r="A80" s="62" t="s">
        <v>247</v>
      </c>
      <c r="B80" s="5"/>
      <c r="C80" s="5"/>
      <c r="D80" s="5"/>
      <c r="E80" s="5"/>
      <c r="F80" s="4"/>
      <c r="G80" s="4"/>
    </row>
    <row r="81" spans="1:7" ht="16.5" x14ac:dyDescent="0.2">
      <c r="A81" s="62" t="s">
        <v>248</v>
      </c>
      <c r="B81" s="5"/>
      <c r="C81" s="5"/>
      <c r="D81" s="5"/>
      <c r="E81" s="5"/>
      <c r="F81" s="4"/>
      <c r="G81" s="4"/>
    </row>
    <row r="82" spans="1:7" ht="16.5" x14ac:dyDescent="0.2">
      <c r="A82" s="62" t="s">
        <v>249</v>
      </c>
      <c r="B82" s="5"/>
      <c r="C82" s="5"/>
      <c r="D82" s="5"/>
      <c r="E82" s="5"/>
      <c r="F82" s="4"/>
      <c r="G82" s="4"/>
    </row>
    <row r="83" spans="1:7" ht="16.5" x14ac:dyDescent="0.2">
      <c r="A83" s="62" t="s">
        <v>172</v>
      </c>
      <c r="B83" s="5"/>
      <c r="C83" s="5"/>
      <c r="D83" s="5"/>
      <c r="E83" s="5"/>
      <c r="F83" s="4"/>
      <c r="G83" s="4"/>
    </row>
    <row r="84" spans="1:7" ht="16.5" x14ac:dyDescent="0.2">
      <c r="A84" s="62" t="s">
        <v>173</v>
      </c>
      <c r="B84" s="5"/>
      <c r="C84" s="5"/>
      <c r="D84" s="5"/>
      <c r="E84" s="5"/>
      <c r="F84" s="4"/>
      <c r="G84" s="4"/>
    </row>
    <row r="85" spans="1:7" ht="33" x14ac:dyDescent="0.2">
      <c r="A85" s="62" t="s">
        <v>174</v>
      </c>
      <c r="B85" s="5"/>
      <c r="C85" s="5"/>
      <c r="D85" s="5"/>
      <c r="E85" s="5"/>
      <c r="F85" s="4"/>
      <c r="G85" s="4"/>
    </row>
    <row r="86" spans="1:7" ht="33" x14ac:dyDescent="0.2">
      <c r="A86" s="62" t="s">
        <v>175</v>
      </c>
      <c r="B86" s="5"/>
      <c r="C86" s="5"/>
      <c r="D86" s="5"/>
      <c r="E86" s="5"/>
      <c r="F86" s="4"/>
      <c r="G86" s="4"/>
    </row>
    <row r="87" spans="1:7" ht="33.75" thickBot="1" x14ac:dyDescent="0.25">
      <c r="A87" s="62" t="s">
        <v>176</v>
      </c>
      <c r="B87" s="5"/>
      <c r="C87" s="5"/>
      <c r="D87" s="5"/>
      <c r="E87" s="5"/>
      <c r="F87" s="4"/>
      <c r="G87" s="4"/>
    </row>
    <row r="88" spans="1:7" ht="17.25" thickBot="1" x14ac:dyDescent="0.25">
      <c r="A88" s="66" t="s">
        <v>216</v>
      </c>
      <c r="B88" s="5"/>
      <c r="C88" s="5"/>
      <c r="D88" s="5"/>
      <c r="E88" s="5"/>
      <c r="F88" s="4"/>
      <c r="G88" s="4"/>
    </row>
    <row r="89" spans="1:7" ht="33.75" thickBot="1" x14ac:dyDescent="0.25">
      <c r="A89" s="67" t="s">
        <v>219</v>
      </c>
      <c r="B89" s="5"/>
      <c r="C89" s="5"/>
      <c r="D89" s="5"/>
      <c r="E89" s="5"/>
      <c r="F89" s="4"/>
      <c r="G89" s="4"/>
    </row>
    <row r="90" spans="1:7" ht="17.25" thickBot="1" x14ac:dyDescent="0.25">
      <c r="A90" s="67" t="s">
        <v>250</v>
      </c>
      <c r="B90" s="5"/>
      <c r="C90" s="5"/>
      <c r="D90" s="5"/>
      <c r="E90" s="5"/>
      <c r="F90" s="4"/>
      <c r="G90" s="4"/>
    </row>
    <row r="91" spans="1:7" ht="33.75" thickBot="1" x14ac:dyDescent="0.25">
      <c r="A91" s="67" t="s">
        <v>220</v>
      </c>
      <c r="B91" s="5"/>
      <c r="C91" s="5"/>
      <c r="D91" s="5"/>
      <c r="E91" s="5"/>
      <c r="F91" s="4"/>
      <c r="G91" s="4"/>
    </row>
    <row r="92" spans="1:7" ht="17.25" thickBot="1" x14ac:dyDescent="0.25">
      <c r="A92" s="67" t="s">
        <v>221</v>
      </c>
      <c r="B92" s="5"/>
      <c r="C92" s="5"/>
      <c r="D92" s="5"/>
      <c r="E92" s="5"/>
      <c r="F92" s="4"/>
      <c r="G92" s="4"/>
    </row>
    <row r="93" spans="1:7" ht="17.25" thickBot="1" x14ac:dyDescent="0.25">
      <c r="A93" s="67" t="s">
        <v>217</v>
      </c>
      <c r="B93" s="5"/>
      <c r="C93" s="5"/>
      <c r="D93" s="5"/>
      <c r="E93" s="5"/>
      <c r="F93" s="4"/>
      <c r="G93" s="4"/>
    </row>
    <row r="94" spans="1:7" ht="17.25" thickBot="1" x14ac:dyDescent="0.25">
      <c r="A94" s="67" t="s">
        <v>246</v>
      </c>
      <c r="B94" s="5"/>
      <c r="C94" s="5"/>
      <c r="D94" s="5"/>
      <c r="E94" s="5"/>
      <c r="F94" s="4"/>
      <c r="G94" s="4"/>
    </row>
    <row r="95" spans="1:7" ht="17.25" thickBot="1" x14ac:dyDescent="0.25">
      <c r="A95" s="67" t="s">
        <v>222</v>
      </c>
      <c r="B95" s="5"/>
      <c r="C95" s="5"/>
      <c r="D95" s="5"/>
      <c r="E95" s="5"/>
      <c r="F95" s="4"/>
      <c r="G95" s="4"/>
    </row>
    <row r="96" spans="1:7" ht="17.25" thickBot="1" x14ac:dyDescent="0.25">
      <c r="A96" s="67" t="s">
        <v>223</v>
      </c>
      <c r="B96" s="5"/>
      <c r="C96" s="5"/>
      <c r="D96" s="5"/>
      <c r="E96" s="5"/>
      <c r="F96" s="4"/>
      <c r="G96" s="4"/>
    </row>
    <row r="97" spans="1:7" ht="17.25" thickBot="1" x14ac:dyDescent="0.25">
      <c r="A97" s="67" t="s">
        <v>218</v>
      </c>
      <c r="B97" s="5"/>
      <c r="C97" s="5"/>
      <c r="D97" s="5"/>
      <c r="E97" s="5"/>
      <c r="F97" s="4"/>
      <c r="G97" s="4"/>
    </row>
    <row r="98" spans="1:7" ht="17.25" thickBot="1" x14ac:dyDescent="0.25">
      <c r="A98" s="67" t="s">
        <v>224</v>
      </c>
      <c r="B98" s="5"/>
      <c r="C98" s="5"/>
      <c r="D98" s="5"/>
      <c r="E98" s="5"/>
      <c r="F98" s="4"/>
      <c r="G98" s="4"/>
    </row>
    <row r="99" spans="1:7" x14ac:dyDescent="0.2">
      <c r="B99" s="5"/>
      <c r="C99" s="5"/>
      <c r="D99" s="5"/>
      <c r="E99" s="5"/>
      <c r="F99" s="4"/>
      <c r="G99" s="4"/>
    </row>
    <row r="100" spans="1:7" x14ac:dyDescent="0.2">
      <c r="B100" s="5"/>
      <c r="C100" s="5"/>
      <c r="D100" s="5"/>
      <c r="E100" s="5"/>
      <c r="F100" s="4"/>
      <c r="G100" s="4"/>
    </row>
    <row r="101" spans="1:7" x14ac:dyDescent="0.2">
      <c r="B101" s="5"/>
      <c r="C101" s="5"/>
      <c r="D101" s="5"/>
      <c r="E101" s="5"/>
      <c r="F101" s="4"/>
      <c r="G101" s="4"/>
    </row>
    <row r="102" spans="1:7" x14ac:dyDescent="0.2">
      <c r="B102" s="5"/>
      <c r="C102" s="5"/>
      <c r="D102" s="5"/>
      <c r="E102" s="4"/>
      <c r="F102" s="4"/>
      <c r="G102" s="4"/>
    </row>
    <row r="103" spans="1:7" x14ac:dyDescent="0.2">
      <c r="B103" s="5"/>
      <c r="C103" s="5"/>
      <c r="D103" s="5"/>
      <c r="E103" s="4"/>
      <c r="F103" s="4"/>
      <c r="G103" s="4"/>
    </row>
    <row r="104" spans="1:7" x14ac:dyDescent="0.2">
      <c r="B104" s="5"/>
      <c r="C104" s="5"/>
      <c r="D104" s="5"/>
      <c r="E104" s="4"/>
      <c r="F104" s="4"/>
      <c r="G104" s="4"/>
    </row>
    <row r="105" spans="1:7" x14ac:dyDescent="0.2">
      <c r="B105" s="5"/>
      <c r="C105" s="5"/>
      <c r="D105" s="5"/>
      <c r="E105" s="4"/>
      <c r="F105" s="4"/>
      <c r="G105" s="4"/>
    </row>
    <row r="106" spans="1:7" x14ac:dyDescent="0.2">
      <c r="B106" s="5"/>
      <c r="C106" s="5"/>
      <c r="D106" s="5"/>
      <c r="E106" s="4"/>
      <c r="F106" s="4"/>
      <c r="G106" s="4"/>
    </row>
    <row r="107" spans="1:7" x14ac:dyDescent="0.2">
      <c r="B107" s="5"/>
      <c r="C107" s="5"/>
      <c r="D107" s="5"/>
      <c r="E107" s="4"/>
      <c r="F107" s="4"/>
      <c r="G107" s="4"/>
    </row>
    <row r="108" spans="1:7" x14ac:dyDescent="0.2">
      <c r="B108" s="5"/>
      <c r="C108" s="5"/>
      <c r="D108" s="5"/>
      <c r="E108" s="4"/>
      <c r="F108" s="4"/>
      <c r="G108" s="4"/>
    </row>
    <row r="109" spans="1:7" x14ac:dyDescent="0.2">
      <c r="B109" s="5"/>
      <c r="C109" s="5"/>
      <c r="D109" s="5"/>
      <c r="E109" s="4"/>
      <c r="F109" s="4"/>
      <c r="G109" s="4"/>
    </row>
    <row r="110" spans="1:7" x14ac:dyDescent="0.2">
      <c r="B110" s="5"/>
      <c r="C110" s="5"/>
      <c r="D110" s="5"/>
      <c r="E110" s="4"/>
      <c r="F110" s="4"/>
      <c r="G110" s="4"/>
    </row>
    <row r="111" spans="1:7" x14ac:dyDescent="0.2">
      <c r="B111" s="5"/>
      <c r="C111" s="5"/>
      <c r="D111" s="5"/>
      <c r="E111" s="4"/>
      <c r="F111" s="4"/>
      <c r="G111" s="4"/>
    </row>
    <row r="112" spans="1:7" x14ac:dyDescent="0.2">
      <c r="B112" s="5"/>
      <c r="C112" s="5"/>
      <c r="D112" s="5"/>
      <c r="E112" s="4"/>
      <c r="F112" s="4"/>
      <c r="G112" s="4"/>
    </row>
    <row r="113" spans="2:7" x14ac:dyDescent="0.2">
      <c r="B113" s="5"/>
      <c r="C113" s="5"/>
      <c r="D113" s="5"/>
      <c r="E113" s="4"/>
      <c r="F113" s="4"/>
      <c r="G113" s="4"/>
    </row>
    <row r="114" spans="2:7" x14ac:dyDescent="0.2">
      <c r="B114" s="5"/>
      <c r="C114" s="5"/>
      <c r="D114" s="5"/>
      <c r="E114" s="4"/>
      <c r="F114" s="4"/>
      <c r="G114" s="4"/>
    </row>
    <row r="115" spans="2:7" x14ac:dyDescent="0.2">
      <c r="B115" s="5"/>
      <c r="C115" s="5"/>
      <c r="D115" s="5"/>
      <c r="E115" s="4"/>
      <c r="F115" s="4"/>
      <c r="G115" s="4"/>
    </row>
    <row r="116" spans="2:7" x14ac:dyDescent="0.2">
      <c r="B116" s="5"/>
      <c r="C116" s="5"/>
      <c r="D116" s="5"/>
      <c r="E116" s="4"/>
      <c r="F116" s="4"/>
      <c r="G116" s="4"/>
    </row>
    <row r="117" spans="2:7" x14ac:dyDescent="0.2">
      <c r="B117" s="5"/>
      <c r="C117" s="5"/>
      <c r="D117" s="5"/>
      <c r="E117" s="4"/>
      <c r="F117" s="4"/>
      <c r="G117" s="4"/>
    </row>
    <row r="118" spans="2:7" x14ac:dyDescent="0.2">
      <c r="B118" s="5"/>
      <c r="C118" s="5"/>
      <c r="D118" s="5"/>
      <c r="E118" s="4"/>
      <c r="F118" s="4"/>
      <c r="G118" s="4"/>
    </row>
  </sheetData>
  <sortState xmlns:xlrd2="http://schemas.microsoft.com/office/spreadsheetml/2017/richdata2" ref="D3:D49">
    <sortCondition ref="D49"/>
  </sortState>
  <customSheetViews>
    <customSheetView guid="{74F15B23-FC90-204A-9240-470113712DEC}">
      <selection activeCell="B7" sqref="B7"/>
      <pageMargins left="0.7" right="0.7" top="0.75" bottom="0.75" header="0.3" footer="0.3"/>
      <pageSetup orientation="portrait" r:id="rId1"/>
    </customSheetView>
    <customSheetView guid="{F5B9407D-E93D-46FD-94A6-82468BF46AD2}" topLeftCell="A83">
      <selection activeCell="A88" sqref="A88:A89"/>
      <pageMargins left="0.7" right="0.7" top="0.75" bottom="0.75" header="0.3" footer="0.3"/>
      <pageSetup orientation="portrait" r:id="rId2"/>
    </customSheetView>
    <customSheetView guid="{172B5A59-5440-409E-B904-2527BEE92D10}">
      <selection activeCell="A88" sqref="A88:A89"/>
      <pageMargins left="0.7" right="0.7" top="0.75" bottom="0.75" header="0.3" footer="0.3"/>
      <pageSetup orientation="portrait" r:id="rId3"/>
    </customSheetView>
  </customSheetView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INSTRUCCIONES</vt:lpstr>
      <vt:lpstr>MIAVIA</vt:lpstr>
      <vt:lpstr>ACTUALIZACIONES</vt:lpstr>
      <vt:lpstr>LISTAS DESPLEGABLES</vt:lpstr>
      <vt:lpstr>ACTUALIZACIONES!_Hlk18588124</vt:lpstr>
      <vt:lpstr>MIAVIA!Área_de_impresión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UNAD</dc:creator>
  <cp:lastModifiedBy>Yulian Suarez</cp:lastModifiedBy>
  <cp:lastPrinted>2016-03-29T14:26:34Z</cp:lastPrinted>
  <dcterms:created xsi:type="dcterms:W3CDTF">2014-05-07T21:37:57Z</dcterms:created>
  <dcterms:modified xsi:type="dcterms:W3CDTF">2022-12-07T03:31:23Z</dcterms:modified>
</cp:coreProperties>
</file>